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LICEO 3- SAN JOSÉ/2022/PARA PUBLICAR/1.-Recaudos-Escritos/"/>
    </mc:Choice>
  </mc:AlternateContent>
  <xr:revisionPtr revIDLastSave="3" documentId="13_ncr:1_{96203634-6688-419A-88B8-9D2893174ABC}" xr6:coauthVersionLast="47" xr6:coauthVersionMax="47" xr10:uidLastSave="{2F0B3C85-4FDB-4DE7-AA6C-8EDB86B5085A}"/>
  <bookViews>
    <workbookView xWindow="-120" yWindow="-120" windowWidth="29040" windowHeight="15840" tabRatio="598" activeTab="1" xr2:uid="{00000000-000D-0000-FFFF-FFFF00000000}"/>
  </bookViews>
  <sheets>
    <sheet name="OFERTA" sheetId="1" r:id="rId1"/>
    <sheet name="RUBRADO-PRESUPUESTO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8" i="2" l="1"/>
  <c r="F42" i="2"/>
  <c r="E96" i="2"/>
  <c r="F96" i="2" s="1"/>
  <c r="E77" i="2"/>
  <c r="F77" i="2" s="1"/>
  <c r="E81" i="2"/>
  <c r="F81" i="2" s="1"/>
  <c r="E82" i="2"/>
  <c r="F82" i="2" s="1"/>
  <c r="E111" i="2"/>
  <c r="F111" i="2" s="1"/>
  <c r="E110" i="2"/>
  <c r="F110" i="2" s="1"/>
  <c r="E108" i="2"/>
  <c r="F108" i="2" s="1"/>
  <c r="E107" i="2"/>
  <c r="F107" i="2" s="1"/>
  <c r="C104" i="2"/>
  <c r="F104" i="2" s="1"/>
  <c r="C103" i="2"/>
  <c r="F103" i="2" s="1"/>
  <c r="C102" i="2"/>
  <c r="F102" i="2" s="1"/>
  <c r="C101" i="2"/>
  <c r="F101" i="2" s="1"/>
  <c r="E136" i="2"/>
  <c r="F136" i="2" s="1"/>
  <c r="E135" i="2"/>
  <c r="F135" i="2" s="1"/>
  <c r="E134" i="2"/>
  <c r="F134" i="2" s="1"/>
  <c r="E133" i="2"/>
  <c r="F133" i="2" s="1"/>
  <c r="E132" i="2"/>
  <c r="F132" i="2" s="1"/>
  <c r="E131" i="2"/>
  <c r="F131" i="2" s="1"/>
  <c r="E128" i="2"/>
  <c r="F128" i="2" s="1"/>
  <c r="E127" i="2"/>
  <c r="F127" i="2" s="1"/>
  <c r="E126" i="2"/>
  <c r="F126" i="2" s="1"/>
  <c r="E129" i="2"/>
  <c r="F129" i="2" s="1"/>
  <c r="E124" i="2"/>
  <c r="F124" i="2" s="1"/>
  <c r="E130" i="2"/>
  <c r="F130" i="2" s="1"/>
  <c r="C57" i="2"/>
  <c r="F57" i="2" s="1"/>
  <c r="C56" i="2"/>
  <c r="F56" i="2" s="1"/>
  <c r="C62" i="2"/>
  <c r="F62" i="2" s="1"/>
  <c r="C61" i="2"/>
  <c r="C27" i="2"/>
  <c r="F27" i="2" s="1"/>
  <c r="F142" i="2"/>
  <c r="F143" i="2"/>
  <c r="F117" i="2"/>
  <c r="F118" i="2"/>
  <c r="F119" i="2"/>
  <c r="F120" i="2"/>
  <c r="F121" i="2"/>
  <c r="F122" i="2"/>
  <c r="F123" i="2"/>
  <c r="F125" i="2"/>
  <c r="F137" i="2"/>
  <c r="F105" i="2"/>
  <c r="F87" i="2"/>
  <c r="F88" i="2"/>
  <c r="F68" i="2"/>
  <c r="F69" i="2"/>
  <c r="F63" i="2"/>
  <c r="F52" i="2"/>
  <c r="F47" i="2"/>
  <c r="F41" i="2"/>
  <c r="F28" i="2"/>
  <c r="F13" i="2"/>
  <c r="F14" i="2"/>
  <c r="F15" i="2"/>
  <c r="F16" i="2"/>
  <c r="F17" i="2"/>
  <c r="F18" i="2"/>
  <c r="F19" i="2"/>
  <c r="F20" i="2"/>
  <c r="F21" i="2"/>
  <c r="F22" i="2"/>
  <c r="F147" i="2"/>
  <c r="G145" i="2" s="1"/>
  <c r="F141" i="2"/>
  <c r="F116" i="2"/>
  <c r="F92" i="2"/>
  <c r="F86" i="2"/>
  <c r="F73" i="2"/>
  <c r="F67" i="2"/>
  <c r="F51" i="2"/>
  <c r="F46" i="2"/>
  <c r="F61" i="2" l="1"/>
  <c r="G139" i="2" l="1"/>
  <c r="G113" i="2"/>
  <c r="G98" i="2"/>
  <c r="G94" i="2"/>
  <c r="G90" i="2"/>
  <c r="G84" i="2"/>
  <c r="G79" i="2"/>
  <c r="G75" i="2"/>
  <c r="G71" i="2"/>
  <c r="G65" i="2"/>
  <c r="G59" i="2"/>
  <c r="G54" i="2"/>
  <c r="G49" i="2"/>
  <c r="G44" i="2"/>
  <c r="F40" i="2"/>
  <c r="G38" i="2" s="1"/>
  <c r="F36" i="2"/>
  <c r="G34" i="2" s="1"/>
  <c r="F32" i="2"/>
  <c r="G30" i="2" s="1"/>
  <c r="F26" i="2"/>
  <c r="F12" i="2"/>
  <c r="G24" i="2" l="1"/>
  <c r="F166" i="2" l="1"/>
  <c r="F165" i="2"/>
  <c r="F164" i="2"/>
  <c r="F163" i="2"/>
  <c r="F162" i="2"/>
  <c r="F161" i="2"/>
  <c r="G10" i="2"/>
  <c r="G151" i="2" l="1"/>
  <c r="G178" i="2"/>
  <c r="G159" i="2"/>
  <c r="I8" i="1" l="1"/>
  <c r="I9" i="1" s="1"/>
  <c r="I12" i="1" s="1"/>
  <c r="I18" i="1" s="1"/>
  <c r="G152" i="2"/>
  <c r="G170" i="2"/>
  <c r="H164" i="2" s="1"/>
  <c r="G168" i="2"/>
  <c r="H42" i="2" l="1"/>
  <c r="H148" i="2"/>
  <c r="I14" i="1"/>
  <c r="I16" i="1" s="1"/>
  <c r="H52" i="2"/>
  <c r="H142" i="2"/>
  <c r="H143" i="2"/>
  <c r="H141" i="2"/>
  <c r="H82" i="2"/>
  <c r="H137" i="2"/>
  <c r="H28" i="2"/>
  <c r="H147" i="2"/>
  <c r="H111" i="2"/>
  <c r="H131" i="2"/>
  <c r="H122" i="2"/>
  <c r="H96" i="2"/>
  <c r="H94" i="2" s="1"/>
  <c r="H73" i="2"/>
  <c r="H56" i="2"/>
  <c r="H21" i="2"/>
  <c r="H13" i="2"/>
  <c r="H92" i="2"/>
  <c r="H90" i="2" s="1"/>
  <c r="H51" i="2"/>
  <c r="H40" i="2"/>
  <c r="H12" i="2"/>
  <c r="H68" i="2"/>
  <c r="H36" i="2"/>
  <c r="H34" i="2" s="1"/>
  <c r="H57" i="2"/>
  <c r="H130" i="2"/>
  <c r="H121" i="2"/>
  <c r="H108" i="2"/>
  <c r="H69" i="2"/>
  <c r="H20" i="2"/>
  <c r="H19" i="2"/>
  <c r="H104" i="2"/>
  <c r="H14" i="2"/>
  <c r="H129" i="2"/>
  <c r="H120" i="2"/>
  <c r="H107" i="2"/>
  <c r="H88" i="2"/>
  <c r="H47" i="2"/>
  <c r="H136" i="2"/>
  <c r="H128" i="2"/>
  <c r="H119" i="2"/>
  <c r="H103" i="2"/>
  <c r="H87" i="2"/>
  <c r="H67" i="2"/>
  <c r="H46" i="2"/>
  <c r="H18" i="2"/>
  <c r="H110" i="2"/>
  <c r="H22" i="2"/>
  <c r="H135" i="2"/>
  <c r="H127" i="2"/>
  <c r="H118" i="2"/>
  <c r="H102" i="2"/>
  <c r="H86" i="2"/>
  <c r="H63" i="2"/>
  <c r="H32" i="2"/>
  <c r="H30" i="2" s="1"/>
  <c r="H17" i="2"/>
  <c r="H126" i="2"/>
  <c r="H101" i="2"/>
  <c r="H62" i="2"/>
  <c r="H27" i="2"/>
  <c r="H61" i="2"/>
  <c r="H134" i="2"/>
  <c r="H117" i="2"/>
  <c r="H81" i="2"/>
  <c r="H16" i="2"/>
  <c r="H15" i="2"/>
  <c r="H124" i="2"/>
  <c r="H41" i="2"/>
  <c r="H133" i="2"/>
  <c r="H125" i="2"/>
  <c r="H116" i="2"/>
  <c r="H105" i="2"/>
  <c r="H77" i="2"/>
  <c r="H75" i="2" s="1"/>
  <c r="H26" i="2"/>
  <c r="H132" i="2"/>
  <c r="H187" i="2"/>
  <c r="H184" i="2"/>
  <c r="H161" i="2"/>
  <c r="H166" i="2"/>
  <c r="H165" i="2"/>
  <c r="H186" i="2"/>
  <c r="H163" i="2"/>
  <c r="H181" i="2"/>
  <c r="H162" i="2"/>
  <c r="H179" i="2"/>
  <c r="H182" i="2"/>
  <c r="H183" i="2"/>
  <c r="H185" i="2"/>
  <c r="H145" i="2" l="1"/>
  <c r="H38" i="2"/>
  <c r="I19" i="1"/>
  <c r="I21" i="1" s="1"/>
  <c r="I20" i="1"/>
  <c r="H79" i="2"/>
  <c r="H49" i="2"/>
  <c r="H44" i="2"/>
  <c r="H71" i="2"/>
  <c r="H24" i="2"/>
  <c r="H113" i="2"/>
  <c r="H54" i="2"/>
  <c r="H10" i="2"/>
  <c r="H59" i="2"/>
  <c r="H84" i="2"/>
  <c r="H139" i="2"/>
  <c r="H65" i="2"/>
  <c r="H98" i="2"/>
  <c r="H159" i="2"/>
  <c r="H168" i="2" s="1"/>
  <c r="I23" i="1" l="1"/>
  <c r="H151" i="2"/>
  <c r="H170" i="2" s="1"/>
  <c r="G189" i="2" l="1"/>
  <c r="H178" i="2" l="1"/>
  <c r="H190" i="2"/>
  <c r="G192" i="2"/>
  <c r="F192" i="2" s="1"/>
  <c r="H189" i="2" l="1"/>
</calcChain>
</file>

<file path=xl/sharedStrings.xml><?xml version="1.0" encoding="utf-8"?>
<sst xmlns="http://schemas.openxmlformats.org/spreadsheetml/2006/main" count="377" uniqueCount="249">
  <si>
    <t>OBRA</t>
  </si>
  <si>
    <r>
      <t xml:space="preserve">FIDEICOMISO DE </t>
    </r>
    <r>
      <rPr>
        <b/>
        <sz val="14"/>
        <color rgb="FFFF0000"/>
        <rFont val="Arial"/>
        <family val="2"/>
      </rPr>
      <t>ANEP</t>
    </r>
    <r>
      <rPr>
        <b/>
        <sz val="14"/>
        <rFont val="Arial"/>
        <family val="2"/>
      </rPr>
      <t>-CND</t>
    </r>
  </si>
  <si>
    <t>PRESUPUESTO</t>
  </si>
  <si>
    <t>R   E   S   U   M   E   N</t>
  </si>
  <si>
    <t>PRESUPUESTO OBRA PREVISTA</t>
  </si>
  <si>
    <t>CELDA CON FÓRMULA</t>
  </si>
  <si>
    <t>Imprevistos</t>
  </si>
  <si>
    <t xml:space="preserve">SUB TOTAL OBRA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</si>
  <si>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</si>
  <si>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</si>
  <si>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</si>
  <si>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</si>
  <si>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</si>
  <si>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Prevista</t>
  </si>
  <si>
    <t>$</t>
  </si>
  <si>
    <t xml:space="preserve">I. V. A. (22%) OBRA </t>
  </si>
  <si>
    <t>SUB TOTAL OBRA CON IVA (SIN LEYES SOCIALES)</t>
  </si>
  <si>
    <t>MONTO IMPONIBLE OBRA</t>
  </si>
  <si>
    <t>IMPLANTACION DE OBRA</t>
  </si>
  <si>
    <t>Monto imponible imprevistos</t>
  </si>
  <si>
    <t>1.1</t>
  </si>
  <si>
    <t>LEYES SOCIALES OBRA PREVISTA (64,8% del Monto Imponible)</t>
  </si>
  <si>
    <t>LEYES SOCIALES imprevistos (64,8% del Monto Imponible)</t>
  </si>
  <si>
    <t xml:space="preserve">Cartel de Obra </t>
  </si>
  <si>
    <t>U</t>
  </si>
  <si>
    <t>TOTAL GENERAL OBRA   (IVA y LEYES SOCIALES)</t>
  </si>
  <si>
    <t>1.2</t>
  </si>
  <si>
    <t>Vallado de obra</t>
  </si>
  <si>
    <t>GL</t>
  </si>
  <si>
    <t>Plazo de Ejecución de la Obra:</t>
  </si>
  <si>
    <t>1.3</t>
  </si>
  <si>
    <t>MES</t>
  </si>
  <si>
    <t>NOTA:</t>
  </si>
  <si>
    <t>1.4</t>
  </si>
  <si>
    <t>Los costos son a valores de octubre de 2009</t>
  </si>
  <si>
    <t>Alquiler de contenedor para comedor</t>
  </si>
  <si>
    <t>1.5</t>
  </si>
  <si>
    <t>Alquiler de contenedor para vestuarios y baños</t>
  </si>
  <si>
    <t>1.6</t>
  </si>
  <si>
    <t>Limpieza diaria y final de obra</t>
  </si>
  <si>
    <t>1.7</t>
  </si>
  <si>
    <t>Técnico Prevencionista</t>
  </si>
  <si>
    <t>1.8</t>
  </si>
  <si>
    <t>Provisorio de  Ute</t>
  </si>
  <si>
    <t>CUADRO DE AREAS</t>
  </si>
  <si>
    <t>1.9</t>
  </si>
  <si>
    <t>Provisorio de Ose</t>
  </si>
  <si>
    <t>1.10</t>
  </si>
  <si>
    <t>Consumo Ute</t>
  </si>
  <si>
    <t>ponderado</t>
  </si>
  <si>
    <t>1.11</t>
  </si>
  <si>
    <t>Consumo de ose</t>
  </si>
  <si>
    <t xml:space="preserve">nuevo </t>
  </si>
  <si>
    <t>m2</t>
  </si>
  <si>
    <t>2.</t>
  </si>
  <si>
    <t>adecuacion</t>
  </si>
  <si>
    <t xml:space="preserve">infraestructura obras exteriores 15% </t>
  </si>
  <si>
    <t>cubierto exterior  20%</t>
  </si>
  <si>
    <t>AREA TOTAL</t>
  </si>
  <si>
    <t>valor m2</t>
  </si>
  <si>
    <t>2.1</t>
  </si>
  <si>
    <t>2.2</t>
  </si>
  <si>
    <t>M2</t>
  </si>
  <si>
    <t>2.3</t>
  </si>
  <si>
    <t>EXCAVACIONES</t>
  </si>
  <si>
    <t>3.1</t>
  </si>
  <si>
    <t>M3</t>
  </si>
  <si>
    <t>ML</t>
  </si>
  <si>
    <t>RELLENOS</t>
  </si>
  <si>
    <t>4.1</t>
  </si>
  <si>
    <t xml:space="preserve">Relleno para alcanzar los niveles propuestos en proyecto. </t>
  </si>
  <si>
    <t>ESTRUCTURA METÁLICA Y DE HORMIGÓN ARMADO</t>
  </si>
  <si>
    <t>5.1</t>
  </si>
  <si>
    <t>5.2</t>
  </si>
  <si>
    <t>MUROS</t>
  </si>
  <si>
    <t>6.1</t>
  </si>
  <si>
    <t>6.2</t>
  </si>
  <si>
    <t>REVOQUES</t>
  </si>
  <si>
    <t>7.2</t>
  </si>
  <si>
    <t>7.3</t>
  </si>
  <si>
    <t>CONTRAPISOS</t>
  </si>
  <si>
    <t>8.1</t>
  </si>
  <si>
    <t>8.3</t>
  </si>
  <si>
    <t>Contrapiso de hormigón de balastro en baños</t>
  </si>
  <si>
    <t>PAVIMENTOS Y ZÓCALOS</t>
  </si>
  <si>
    <t>9.1</t>
  </si>
  <si>
    <t>9.2</t>
  </si>
  <si>
    <t>Baldosas monolíticas 20x20 en baños terminación pulido superficial según memoria</t>
  </si>
  <si>
    <t>9.3</t>
  </si>
  <si>
    <t>10.1</t>
  </si>
  <si>
    <t>10.2</t>
  </si>
  <si>
    <t>10.3</t>
  </si>
  <si>
    <t>11.1</t>
  </si>
  <si>
    <t>AMURES Y COLOCACIONES</t>
  </si>
  <si>
    <t>12.1</t>
  </si>
  <si>
    <t>Amure de carpintería de aluminio</t>
  </si>
  <si>
    <t>Amure de carpintería de madera</t>
  </si>
  <si>
    <t>Amure carpintería de hierro</t>
  </si>
  <si>
    <t>VARIOS</t>
  </si>
  <si>
    <t>13.1</t>
  </si>
  <si>
    <t>Ayudas a subcontratos</t>
  </si>
  <si>
    <t>13.2</t>
  </si>
  <si>
    <t>14.1</t>
  </si>
  <si>
    <t>14.2</t>
  </si>
  <si>
    <t>14.3</t>
  </si>
  <si>
    <t>PETREOS</t>
  </si>
  <si>
    <t>15.1</t>
  </si>
  <si>
    <t>16.1</t>
  </si>
  <si>
    <t>17.1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</si>
  <si>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</si>
  <si>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</si>
  <si>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</si>
  <si>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</si>
  <si>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</si>
  <si>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</si>
  <si>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</si>
  <si>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</si>
  <si>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</si>
  <si>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</si>
  <si>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</si>
  <si>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ALUMINIO</t>
  </si>
  <si>
    <t>19.1</t>
  </si>
  <si>
    <t>19.2</t>
  </si>
  <si>
    <t>19.3</t>
  </si>
  <si>
    <t>20.1</t>
  </si>
  <si>
    <t>21.1</t>
  </si>
  <si>
    <t>21.2</t>
  </si>
  <si>
    <t>21.3</t>
  </si>
  <si>
    <t>21.4</t>
  </si>
  <si>
    <t>21.5</t>
  </si>
  <si>
    <t>21.6</t>
  </si>
  <si>
    <t>HERRERIA</t>
  </si>
  <si>
    <t>CARPINTERÍA. INCLUYENDO TODOS LOS ACCESORIOS</t>
  </si>
  <si>
    <t>PINTURA</t>
  </si>
  <si>
    <t>Pintura para cielorrasos antihongo en baños</t>
  </si>
  <si>
    <t>Herrería</t>
  </si>
  <si>
    <t xml:space="preserve">Dos manos de antióxido </t>
  </si>
  <si>
    <t>Tres manos de esmalte en herrería</t>
  </si>
  <si>
    <t>Carpintería</t>
  </si>
  <si>
    <t>SANITARIA</t>
  </si>
  <si>
    <t>Cámaras</t>
  </si>
  <si>
    <t>Artefactos</t>
  </si>
  <si>
    <t>Cisternas exteriores tipo Magya en baños en general</t>
  </si>
  <si>
    <t>Colocación de artefactos y griferías</t>
  </si>
  <si>
    <t>ELÉCTRICA</t>
  </si>
  <si>
    <t>Gastos de fletes, seguridad personal</t>
  </si>
  <si>
    <t>TOTAL OBRA PREVISTA</t>
  </si>
  <si>
    <t>PRESUPUESTO CAMBIOS DE TAREAS</t>
  </si>
  <si>
    <t>CAMBIOS DE TAREAS</t>
  </si>
  <si>
    <t>% del Rubro en Imprevistos Contractuales</t>
  </si>
  <si>
    <t>TOTAL OBRA CAMBIO DE TAREAS</t>
  </si>
  <si>
    <t>TOTAL OBRA PREVISTA + CAMBIO TAREA</t>
  </si>
  <si>
    <t>PRESUPUESTO IMPREVISTOS CONTRACTUALES</t>
  </si>
  <si>
    <t>IMPREVISTOS</t>
  </si>
  <si>
    <t>1.</t>
  </si>
  <si>
    <t>DETALLAR  IMPREVISTO</t>
  </si>
  <si>
    <t>TOTAL IMPREVISTOS APROBADOS</t>
  </si>
  <si>
    <t>TOTAL IMPREVISTOS CONTRACTUALES</t>
  </si>
  <si>
    <t>DATOS DE LA MEDICION</t>
  </si>
  <si>
    <t>_________________________________________________</t>
  </si>
  <si>
    <t>Supervisor y Director de Obra</t>
  </si>
  <si>
    <t>ELABORA  (EMPRESA)</t>
  </si>
  <si>
    <t>Arq. Director de Obra</t>
  </si>
  <si>
    <t>SUPERVISA Y APRUEBA</t>
  </si>
  <si>
    <t>Coordinador Técnico CND</t>
  </si>
  <si>
    <t>CONTROLA</t>
  </si>
  <si>
    <t>Coordinador Administrativo CND</t>
  </si>
  <si>
    <r>
      <t xml:space="preserve">EMPRESA: </t>
    </r>
    <r>
      <rPr>
        <b/>
        <sz val="14"/>
        <color rgb="FFFF0000"/>
        <rFont val="Arial"/>
        <family val="2"/>
      </rPr>
      <t>XXX</t>
    </r>
  </si>
  <si>
    <r>
      <t>OBRA PREVISTA:</t>
    </r>
    <r>
      <rPr>
        <b/>
        <sz val="16"/>
        <color rgb="FFFF0000"/>
        <rFont val="Arial"/>
        <family val="2"/>
      </rPr>
      <t xml:space="preserve"> LICEO 03 SAN JOSÉ</t>
    </r>
  </si>
  <si>
    <t>Alquiler de contenedor para obrador</t>
  </si>
  <si>
    <t>Demolición de tabiques y desmontes de aparatos, griferías y aberturas.</t>
  </si>
  <si>
    <t>Picado de contrapiso en sector de baño y ducto técnico para realización de fundaciones y sanitaria por objeto de las obras</t>
  </si>
  <si>
    <t>DEMOLICIÓN y DESMONTES</t>
  </si>
  <si>
    <t>Picado de muros para colocacion de Pilares metalicos</t>
  </si>
  <si>
    <t>Excavación para colocar pilares mega</t>
  </si>
  <si>
    <t>Ejecución de pilotes</t>
  </si>
  <si>
    <t>Reconstrucción M1-M3-M4-M5</t>
  </si>
  <si>
    <t>Ejecución de M2</t>
  </si>
  <si>
    <t xml:space="preserve">Revoque grueso y fino en muro </t>
  </si>
  <si>
    <t>Contrapiso de hormigón armado con malla electrosoldada de 15x15 e4.20 Espesor 10 cm en ducto técnico</t>
  </si>
  <si>
    <t>Zócalo monolítico sanitario</t>
  </si>
  <si>
    <t>Entrepuerta de madera</t>
  </si>
  <si>
    <t>P1. Mesada en baños</t>
  </si>
  <si>
    <t>ESPEJOS</t>
  </si>
  <si>
    <t>17.2</t>
  </si>
  <si>
    <t>M1</t>
  </si>
  <si>
    <t>H01</t>
  </si>
  <si>
    <t>C1 (puerta existente en baños)</t>
  </si>
  <si>
    <t>Enduido y lijado para cielorrasos</t>
  </si>
  <si>
    <t>Enduido y lijado en paredes existentes y nuevas.</t>
  </si>
  <si>
    <t>Pintura para interior latex de alta prestación</t>
  </si>
  <si>
    <t>Pintura del tipo epoxi hasta nivel de dintel</t>
  </si>
  <si>
    <t>Albañilería</t>
  </si>
  <si>
    <t>Colocación de cantonera</t>
  </si>
  <si>
    <t>Proteccion entrepuerta</t>
  </si>
  <si>
    <t>Protección puertas</t>
  </si>
  <si>
    <t>Cámaras de inspección de aguas primarias y secundarias</t>
  </si>
  <si>
    <t xml:space="preserve">Caja sifonada 20x20 </t>
  </si>
  <si>
    <t xml:space="preserve">Bocas de desagüe 20x20 tapada </t>
  </si>
  <si>
    <t>Cañerías PVC 160 primaria</t>
  </si>
  <si>
    <t xml:space="preserve">Cañerías de agua fria PTTF </t>
  </si>
  <si>
    <t xml:space="preserve">Desagües y abastecimiento </t>
  </si>
  <si>
    <t>Cañerías PVC 110 primaria y ventilaciones</t>
  </si>
  <si>
    <t>Pileta tipo Johnson modelo Q 304</t>
  </si>
  <si>
    <t>Secamanos electrónico con fotocélula antivandálica del tipo Rozen Flow</t>
  </si>
  <si>
    <t>V1. Espejo de tipo electrolito de 5 mm pulido en las 4 caras</t>
  </si>
  <si>
    <t>Papelera de 25 lts en acero inoxidable</t>
  </si>
  <si>
    <t>Inodoro alto tipo espacio de Ferrum con tapa laqueada blanca</t>
  </si>
  <si>
    <t>Barra rebatible con portarollo tipo espacio de Ferrum</t>
  </si>
  <si>
    <t>Inodoro tipo integral de Olmos con tapa laqueada blanca</t>
  </si>
  <si>
    <t>Dispensador electrónico de jabón líquido</t>
  </si>
  <si>
    <t>Portarrollo</t>
  </si>
  <si>
    <t>Grifería Modelo Presmatic 110 Leed Docol, similar o mejor.</t>
  </si>
  <si>
    <t>Grifería tipo Benefit de Docol o similar</t>
  </si>
  <si>
    <t>V2. Espejo kit Ferrum espejo electrolito de 5 mm regulable.</t>
  </si>
  <si>
    <t xml:space="preserve">Pileta kit acceible del tipo Ferrum </t>
  </si>
  <si>
    <t>Desmonte de interruptores y luminarias existentes</t>
  </si>
  <si>
    <t>Revisión y comprobación de buen funcionamiento de la instalación</t>
  </si>
  <si>
    <t>xxxx</t>
  </si>
  <si>
    <t>xx</t>
  </si>
  <si>
    <t xml:space="preserve"> Arq. Xx</t>
  </si>
  <si>
    <t>Arq. Xx</t>
  </si>
  <si>
    <t>xxx</t>
  </si>
  <si>
    <t>17.3</t>
  </si>
  <si>
    <t>17.4</t>
  </si>
  <si>
    <t>17.5</t>
  </si>
  <si>
    <t>17.6</t>
  </si>
  <si>
    <t>17.7</t>
  </si>
  <si>
    <t>17.8</t>
  </si>
  <si>
    <t>17.9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</si>
  <si>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</si>
  <si>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</si>
  <si>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</si>
  <si>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</si>
  <si>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</si>
  <si>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</si>
  <si>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</si>
  <si>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</si>
  <si>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</si>
  <si>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Suministro y colocación de pilares metálicos</t>
  </si>
  <si>
    <t>Perchas ac. Inoxidable</t>
  </si>
  <si>
    <t>Colocación de interruptores nuevos y luminarias existentes</t>
  </si>
  <si>
    <t>60 DIAS</t>
  </si>
  <si>
    <t>Obra Prevista</t>
  </si>
  <si>
    <t>5.3</t>
  </si>
  <si>
    <t>Tratamiento de junta (limpieza y solución)</t>
  </si>
  <si>
    <t>20.2</t>
  </si>
  <si>
    <t>Planos conforme a obra</t>
  </si>
  <si>
    <t>GASTOS GENERALES y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</si>
</sst>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00%"/>
    <numFmt numFmtId="166" formatCode="[$$-2C0A]\ #,##0.00"/>
    <numFmt numFmtId="167" formatCode="0.00;[Red]0.00"/>
    <numFmt numFmtId="168" formatCode="_(* #,##0.00_);_(* \(#,##0.00\);_(* \-??_);_(@_)"/>
  </numFmts>
  <fonts count="51" x14ac:knownFonts="1">
    <font>
      <sz val="11"/>
      <name val="Arial"/>
    </font>
    <font>
      <sz val="11"/>
      <color rgb="FF000000"/>
      <name val="Calibri"/>
      <family val="2"/>
    </font>
    <font>
      <b/>
      <sz val="16"/>
      <color rgb="FF000000"/>
      <name val="Questrial"/>
    </font>
    <font>
      <b/>
      <sz val="22"/>
      <color rgb="FF000000"/>
      <name val="Questrial"/>
    </font>
    <font>
      <sz val="12"/>
      <color rgb="FFFF0000"/>
      <name val="Questrial"/>
    </font>
    <font>
      <sz val="10"/>
      <color rgb="FFFF0000"/>
      <name val="Questrial"/>
    </font>
    <font>
      <sz val="10"/>
      <color rgb="FF000000"/>
      <name val="Questrial"/>
    </font>
    <font>
      <b/>
      <sz val="10"/>
      <color rgb="FF000000"/>
      <name val="Questrial"/>
    </font>
    <font>
      <sz val="12"/>
      <color rgb="FF000000"/>
      <name val="Questrial"/>
    </font>
    <font>
      <b/>
      <sz val="18"/>
      <color rgb="FF000000"/>
      <name val="Questrial"/>
    </font>
    <font>
      <b/>
      <sz val="20"/>
      <color rgb="FF000000"/>
      <name val="Questrial"/>
    </font>
    <font>
      <sz val="20"/>
      <color rgb="FF000000"/>
      <name val="Questrial"/>
    </font>
    <font>
      <b/>
      <sz val="14"/>
      <color rgb="FF000000"/>
      <name val="Questrial"/>
    </font>
    <font>
      <sz val="18"/>
      <color rgb="FF000000"/>
      <name val="Questrial"/>
    </font>
    <font>
      <sz val="11"/>
      <color rgb="FFFF0000"/>
      <name val="Questrial"/>
    </font>
    <font>
      <b/>
      <sz val="13"/>
      <color rgb="FF000000"/>
      <name val="Questrial"/>
    </font>
    <font>
      <sz val="11"/>
      <color rgb="FF000000"/>
      <name val="Questrial"/>
    </font>
    <font>
      <sz val="14"/>
      <color rgb="FF000000"/>
      <name val="Questrial"/>
    </font>
    <font>
      <sz val="13"/>
      <color rgb="FF000000"/>
      <name val="Questrial"/>
    </font>
    <font>
      <sz val="16"/>
      <color rgb="FF000000"/>
      <name val="Questrial"/>
    </font>
    <font>
      <sz val="14"/>
      <color rgb="FFFF0000"/>
      <name val="Questrial"/>
    </font>
    <font>
      <b/>
      <sz val="11"/>
      <color rgb="FF000000"/>
      <name val="Quest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Calibri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Tahoma"/>
      <family val="2"/>
    </font>
    <font>
      <sz val="16"/>
      <color rgb="FF000000"/>
      <name val="Arial"/>
      <family val="2"/>
    </font>
    <font>
      <sz val="16"/>
      <color rgb="FF000000"/>
      <name val="Calibri"/>
      <family val="2"/>
    </font>
    <font>
      <b/>
      <sz val="12"/>
      <color rgb="FF000000"/>
      <name val="Tahoma"/>
      <family val="2"/>
    </font>
    <font>
      <sz val="22"/>
      <color rgb="FF000000"/>
      <name val="Calibri"/>
      <family val="2"/>
    </font>
    <font>
      <b/>
      <sz val="18"/>
      <color rgb="FF000000"/>
      <name val="Arial"/>
      <family val="2"/>
    </font>
    <font>
      <sz val="10"/>
      <name val="Arial"/>
      <family val="2"/>
    </font>
    <font>
      <sz val="18"/>
      <color rgb="FF000000"/>
      <name val="Calibri"/>
      <family val="2"/>
    </font>
    <font>
      <b/>
      <sz val="12"/>
      <color rgb="FF000000"/>
      <name val="Georgia"/>
      <family val="1"/>
    </font>
    <font>
      <sz val="11"/>
      <color rgb="FF000000"/>
      <name val="Tahoma"/>
      <family val="2"/>
    </font>
    <font>
      <i/>
      <sz val="12"/>
      <color rgb="FF000000"/>
      <name val="Georgia"/>
      <family val="1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6"/>
      <color rgb="FFFF0000"/>
      <name val="Arial"/>
      <family val="2"/>
    </font>
    <font>
      <sz val="14"/>
      <color rgb="FF000000"/>
      <name val="Calibri"/>
      <family val="2"/>
    </font>
    <font>
      <sz val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76923C"/>
        <bgColor rgb="FF76923C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FFCC99"/>
        <bgColor rgb="FFFFCC99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rgb="FFE36C09"/>
        <bgColor rgb="FFE36C09"/>
      </patternFill>
    </fill>
    <fill>
      <patternFill patternType="solid">
        <fgColor rgb="FFFABF8F"/>
        <bgColor rgb="FFFABF8F"/>
      </patternFill>
    </fill>
    <fill>
      <patternFill patternType="solid">
        <fgColor rgb="FF548DD4"/>
        <bgColor rgb="FF548DD4"/>
      </patternFill>
    </fill>
    <fill>
      <patternFill patternType="solid">
        <fgColor rgb="FF95B3D7"/>
        <bgColor rgb="FF95B3D7"/>
      </patternFill>
    </fill>
    <fill>
      <patternFill patternType="solid">
        <fgColor rgb="FFB8CCE4"/>
        <bgColor rgb="FFB8CCE4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41" fillId="0" borderId="0">
      <protection locked="0"/>
    </xf>
  </cellStyleXfs>
  <cellXfs count="290">
    <xf numFmtId="0" fontId="0" fillId="0" borderId="0" xfId="0">
      <alignment vertical="center"/>
    </xf>
    <xf numFmtId="4" fontId="1" fillId="0" borderId="0" xfId="0" applyNumberFormat="1" applyFont="1" applyAlignment="1"/>
    <xf numFmtId="0" fontId="2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4" fillId="2" borderId="2" xfId="0" applyFont="1" applyFill="1" applyBorder="1">
      <alignment vertical="center"/>
    </xf>
    <xf numFmtId="10" fontId="5" fillId="2" borderId="2" xfId="0" applyNumberFormat="1" applyFont="1" applyFill="1" applyBorder="1">
      <alignment vertical="center"/>
    </xf>
    <xf numFmtId="0" fontId="6" fillId="2" borderId="2" xfId="0" applyFont="1" applyFill="1" applyBorder="1">
      <alignment vertical="center"/>
    </xf>
    <xf numFmtId="4" fontId="7" fillId="2" borderId="3" xfId="0" applyNumberFormat="1" applyFont="1" applyFill="1" applyBorder="1">
      <alignment vertical="center"/>
    </xf>
    <xf numFmtId="0" fontId="6" fillId="3" borderId="4" xfId="0" applyFont="1" applyFill="1" applyBorder="1" applyAlignment="1"/>
    <xf numFmtId="0" fontId="8" fillId="3" borderId="0" xfId="0" applyFont="1" applyFill="1" applyBorder="1" applyAlignment="1"/>
    <xf numFmtId="10" fontId="6" fillId="3" borderId="0" xfId="0" applyNumberFormat="1" applyFont="1" applyFill="1" applyBorder="1" applyAlignment="1"/>
    <xf numFmtId="4" fontId="8" fillId="3" borderId="5" xfId="0" applyNumberFormat="1" applyFont="1" applyFill="1" applyBorder="1" applyAlignment="1"/>
    <xf numFmtId="0" fontId="9" fillId="4" borderId="4" xfId="0" applyFont="1" applyFill="1" applyBorder="1" applyAlignment="1"/>
    <xf numFmtId="0" fontId="9" fillId="4" borderId="0" xfId="0" applyFont="1" applyFill="1" applyBorder="1" applyAlignment="1"/>
    <xf numFmtId="0" fontId="3" fillId="4" borderId="0" xfId="0" applyFont="1" applyFill="1" applyBorder="1" applyAlignment="1"/>
    <xf numFmtId="0" fontId="8" fillId="4" borderId="0" xfId="0" applyFont="1" applyFill="1" applyBorder="1" applyAlignment="1"/>
    <xf numFmtId="4" fontId="8" fillId="4" borderId="5" xfId="0" applyNumberFormat="1" applyFont="1" applyFill="1" applyBorder="1" applyAlignment="1"/>
    <xf numFmtId="2" fontId="8" fillId="3" borderId="4" xfId="0" applyNumberFormat="1" applyFont="1" applyFill="1" applyBorder="1" applyAlignment="1"/>
    <xf numFmtId="0" fontId="8" fillId="3" borderId="0" xfId="0" applyFont="1" applyFill="1" applyBorder="1" applyAlignment="1">
      <alignment horizontal="center"/>
    </xf>
    <xf numFmtId="2" fontId="8" fillId="3" borderId="6" xfId="0" applyNumberFormat="1" applyFont="1" applyFill="1" applyBorder="1" applyAlignment="1"/>
    <xf numFmtId="0" fontId="8" fillId="3" borderId="7" xfId="0" applyFont="1" applyFill="1" applyBorder="1" applyAlignment="1">
      <alignment horizontal="center"/>
    </xf>
    <xf numFmtId="10" fontId="6" fillId="3" borderId="7" xfId="0" applyNumberFormat="1" applyFont="1" applyFill="1" applyBorder="1" applyAlignment="1"/>
    <xf numFmtId="0" fontId="8" fillId="3" borderId="7" xfId="0" applyFont="1" applyFill="1" applyBorder="1" applyAlignment="1"/>
    <xf numFmtId="4" fontId="8" fillId="3" borderId="8" xfId="0" applyNumberFormat="1" applyFont="1" applyFill="1" applyBorder="1" applyAlignment="1"/>
    <xf numFmtId="1" fontId="10" fillId="5" borderId="9" xfId="0" applyNumberFormat="1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center" vertical="center"/>
    </xf>
    <xf numFmtId="0" fontId="8" fillId="5" borderId="10" xfId="0" applyFont="1" applyFill="1" applyBorder="1">
      <alignment vertical="center"/>
    </xf>
    <xf numFmtId="10" fontId="2" fillId="5" borderId="10" xfId="0" applyNumberFormat="1" applyFont="1" applyFill="1" applyBorder="1" applyAlignment="1">
      <alignment horizontal="left" vertical="center"/>
    </xf>
    <xf numFmtId="4" fontId="2" fillId="5" borderId="11" xfId="0" applyNumberFormat="1" applyFont="1" applyFill="1" applyBorder="1" applyAlignment="1"/>
    <xf numFmtId="2" fontId="1" fillId="0" borderId="0" xfId="0" applyNumberFormat="1" applyFont="1" applyAlignment="1"/>
    <xf numFmtId="1" fontId="10" fillId="5" borderId="6" xfId="0" applyNumberFormat="1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center" vertical="center"/>
    </xf>
    <xf numFmtId="0" fontId="8" fillId="5" borderId="7" xfId="0" applyFont="1" applyFill="1" applyBorder="1">
      <alignment vertical="center"/>
    </xf>
    <xf numFmtId="10" fontId="2" fillId="5" borderId="7" xfId="0" applyNumberFormat="1" applyFont="1" applyFill="1" applyBorder="1" applyAlignment="1">
      <alignment horizontal="left" vertical="center"/>
    </xf>
    <xf numFmtId="4" fontId="2" fillId="5" borderId="8" xfId="0" applyNumberFormat="1" applyFont="1" applyFill="1" applyBorder="1" applyAlignment="1"/>
    <xf numFmtId="10" fontId="8" fillId="3" borderId="0" xfId="0" applyNumberFormat="1" applyFont="1" applyFill="1" applyBorder="1" applyAlignment="1"/>
    <xf numFmtId="0" fontId="12" fillId="3" borderId="0" xfId="0" applyFont="1" applyFill="1" applyBorder="1" applyAlignment="1">
      <alignment horizontal="center"/>
    </xf>
    <xf numFmtId="0" fontId="14" fillId="5" borderId="12" xfId="0" applyFont="1" applyFill="1" applyBorder="1" applyAlignment="1">
      <alignment horizontal="right"/>
    </xf>
    <xf numFmtId="0" fontId="2" fillId="5" borderId="13" xfId="0" applyFont="1" applyFill="1" applyBorder="1" applyAlignment="1"/>
    <xf numFmtId="0" fontId="12" fillId="5" borderId="13" xfId="0" applyFont="1" applyFill="1" applyBorder="1" applyAlignment="1"/>
    <xf numFmtId="0" fontId="15" fillId="5" borderId="13" xfId="0" applyFont="1" applyFill="1" applyBorder="1" applyAlignment="1"/>
    <xf numFmtId="164" fontId="12" fillId="5" borderId="13" xfId="0" applyNumberFormat="1" applyFont="1" applyFill="1" applyBorder="1" applyAlignment="1">
      <alignment horizontal="center"/>
    </xf>
    <xf numFmtId="4" fontId="8" fillId="5" borderId="13" xfId="0" applyNumberFormat="1" applyFont="1" applyFill="1" applyBorder="1" applyAlignment="1">
      <alignment horizontal="center"/>
    </xf>
    <xf numFmtId="3" fontId="2" fillId="5" borderId="14" xfId="0" applyNumberFormat="1" applyFont="1" applyFill="1" applyBorder="1" applyAlignment="1"/>
    <xf numFmtId="0" fontId="14" fillId="3" borderId="4" xfId="0" applyFont="1" applyFill="1" applyBorder="1" applyAlignment="1">
      <alignment horizontal="right"/>
    </xf>
    <xf numFmtId="0" fontId="14" fillId="3" borderId="0" xfId="0" applyFont="1" applyFill="1" applyBorder="1" applyAlignment="1">
      <alignment horizontal="right"/>
    </xf>
    <xf numFmtId="0" fontId="12" fillId="3" borderId="0" xfId="0" applyFont="1" applyFill="1" applyBorder="1" applyAlignment="1"/>
    <xf numFmtId="0" fontId="15" fillId="3" borderId="0" xfId="0" applyFont="1" applyFill="1" applyBorder="1" applyAlignment="1"/>
    <xf numFmtId="164" fontId="12" fillId="3" borderId="0" xfId="0" applyNumberFormat="1" applyFont="1" applyFill="1" applyBorder="1" applyAlignment="1">
      <alignment horizontal="center"/>
    </xf>
    <xf numFmtId="4" fontId="16" fillId="3" borderId="0" xfId="0" applyNumberFormat="1" applyFont="1" applyFill="1" applyBorder="1" applyAlignment="1">
      <alignment horizontal="center"/>
    </xf>
    <xf numFmtId="3" fontId="12" fillId="3" borderId="15" xfId="0" applyNumberFormat="1" applyFont="1" applyFill="1" applyBorder="1" applyAlignment="1"/>
    <xf numFmtId="0" fontId="4" fillId="3" borderId="16" xfId="0" applyFont="1" applyFill="1" applyBorder="1" applyAlignment="1"/>
    <xf numFmtId="0" fontId="17" fillId="3" borderId="17" xfId="0" applyFont="1" applyFill="1" applyBorder="1" applyAlignment="1"/>
    <xf numFmtId="0" fontId="8" fillId="3" borderId="17" xfId="0" applyFont="1" applyFill="1" applyBorder="1" applyAlignment="1"/>
    <xf numFmtId="0" fontId="18" fillId="3" borderId="17" xfId="0" applyFont="1" applyFill="1" applyBorder="1" applyAlignment="1"/>
    <xf numFmtId="164" fontId="18" fillId="3" borderId="17" xfId="0" applyNumberFormat="1" applyFont="1" applyFill="1" applyBorder="1" applyAlignment="1">
      <alignment horizontal="center"/>
    </xf>
    <xf numFmtId="4" fontId="8" fillId="3" borderId="17" xfId="0" applyNumberFormat="1" applyFont="1" applyFill="1" applyBorder="1" applyAlignment="1">
      <alignment horizontal="center"/>
    </xf>
    <xf numFmtId="3" fontId="19" fillId="5" borderId="18" xfId="0" applyNumberFormat="1" applyFont="1" applyFill="1" applyBorder="1" applyAlignment="1"/>
    <xf numFmtId="0" fontId="20" fillId="3" borderId="4" xfId="0" applyFont="1" applyFill="1" applyBorder="1" applyAlignment="1"/>
    <xf numFmtId="4" fontId="8" fillId="3" borderId="0" xfId="0" applyNumberFormat="1" applyFont="1" applyFill="1" applyBorder="1" applyAlignment="1">
      <alignment horizontal="center"/>
    </xf>
    <xf numFmtId="3" fontId="2" fillId="3" borderId="15" xfId="0" applyNumberFormat="1" applyFont="1" applyFill="1" applyBorder="1" applyAlignment="1"/>
    <xf numFmtId="0" fontId="20" fillId="4" borderId="1" xfId="0" applyFont="1" applyFill="1" applyBorder="1" applyAlignment="1"/>
    <xf numFmtId="0" fontId="2" fillId="4" borderId="2" xfId="0" applyFont="1" applyFill="1" applyBorder="1" applyAlignment="1"/>
    <xf numFmtId="0" fontId="17" fillId="4" borderId="2" xfId="0" applyFont="1" applyFill="1" applyBorder="1" applyAlignment="1"/>
    <xf numFmtId="164" fontId="12" fillId="4" borderId="2" xfId="0" applyNumberFormat="1" applyFont="1" applyFill="1" applyBorder="1" applyAlignment="1">
      <alignment horizontal="center"/>
    </xf>
    <xf numFmtId="4" fontId="8" fillId="4" borderId="2" xfId="0" applyNumberFormat="1" applyFont="1" applyFill="1" applyBorder="1" applyAlignment="1">
      <alignment horizontal="center"/>
    </xf>
    <xf numFmtId="3" fontId="10" fillId="4" borderId="19" xfId="0" applyNumberFormat="1" applyFont="1" applyFill="1" applyBorder="1" applyAlignment="1"/>
    <xf numFmtId="0" fontId="5" fillId="3" borderId="16" xfId="0" applyFont="1" applyFill="1" applyBorder="1" applyAlignment="1"/>
    <xf numFmtId="0" fontId="18" fillId="3" borderId="17" xfId="0" applyFont="1" applyFill="1" applyBorder="1" applyAlignment="1">
      <alignment horizontal="left"/>
    </xf>
    <xf numFmtId="3" fontId="2" fillId="0" borderId="18" xfId="0" applyNumberFormat="1" applyFont="1" applyBorder="1" applyAlignment="1"/>
    <xf numFmtId="0" fontId="5" fillId="3" borderId="4" xfId="0" applyFont="1" applyFill="1" applyBorder="1" applyAlignment="1"/>
    <xf numFmtId="0" fontId="18" fillId="3" borderId="0" xfId="0" applyFont="1" applyFill="1" applyBorder="1" applyAlignment="1">
      <alignment horizontal="left"/>
    </xf>
    <xf numFmtId="0" fontId="15" fillId="3" borderId="20" xfId="0" applyFont="1" applyFill="1" applyBorder="1" applyAlignment="1">
      <alignment horizontal="left"/>
    </xf>
    <xf numFmtId="0" fontId="15" fillId="3" borderId="17" xfId="0" applyFont="1" applyFill="1" applyBorder="1" applyAlignment="1">
      <alignment horizontal="left"/>
    </xf>
    <xf numFmtId="164" fontId="15" fillId="3" borderId="0" xfId="0" applyNumberFormat="1" applyFont="1" applyFill="1" applyBorder="1" applyAlignment="1">
      <alignment horizontal="center"/>
    </xf>
    <xf numFmtId="0" fontId="8" fillId="3" borderId="9" xfId="0" applyFont="1" applyFill="1" applyBorder="1" applyAlignment="1"/>
    <xf numFmtId="0" fontId="8" fillId="3" borderId="10" xfId="0" applyFont="1" applyFill="1" applyBorder="1" applyAlignment="1"/>
    <xf numFmtId="0" fontId="16" fillId="3" borderId="10" xfId="0" applyFont="1" applyFill="1" applyBorder="1" applyAlignment="1"/>
    <xf numFmtId="3" fontId="8" fillId="3" borderId="21" xfId="0" applyNumberFormat="1" applyFont="1" applyFill="1" applyBorder="1" applyAlignment="1"/>
    <xf numFmtId="0" fontId="9" fillId="2" borderId="12" xfId="0" applyFont="1" applyFill="1" applyBorder="1">
      <alignment vertical="center"/>
    </xf>
    <xf numFmtId="0" fontId="10" fillId="2" borderId="13" xfId="0" applyFont="1" applyFill="1" applyBorder="1">
      <alignment vertical="center"/>
    </xf>
    <xf numFmtId="0" fontId="9" fillId="2" borderId="13" xfId="0" applyFont="1" applyFill="1" applyBorder="1">
      <alignment vertical="center"/>
    </xf>
    <xf numFmtId="0" fontId="21" fillId="2" borderId="13" xfId="0" applyFont="1" applyFill="1" applyBorder="1">
      <alignment vertical="center"/>
    </xf>
    <xf numFmtId="0" fontId="9" fillId="2" borderId="13" xfId="0" applyFont="1" applyFill="1" applyBorder="1" applyAlignment="1">
      <alignment horizontal="right" vertical="center"/>
    </xf>
    <xf numFmtId="3" fontId="10" fillId="2" borderId="14" xfId="0" applyNumberFormat="1" applyFont="1" applyFill="1" applyBorder="1">
      <alignment vertical="center"/>
    </xf>
    <xf numFmtId="0" fontId="8" fillId="3" borderId="6" xfId="0" applyFont="1" applyFill="1" applyBorder="1" applyAlignment="1"/>
    <xf numFmtId="0" fontId="16" fillId="3" borderId="7" xfId="0" applyFont="1" applyFill="1" applyBorder="1" applyAlignment="1"/>
    <xf numFmtId="4" fontId="8" fillId="3" borderId="22" xfId="0" applyNumberFormat="1" applyFont="1" applyFill="1" applyBorder="1" applyAlignment="1"/>
    <xf numFmtId="0" fontId="5" fillId="3" borderId="0" xfId="0" applyFont="1" applyFill="1" applyBorder="1" applyAlignment="1"/>
    <xf numFmtId="4" fontId="5" fillId="3" borderId="5" xfId="0" applyNumberFormat="1" applyFont="1" applyFill="1" applyBorder="1" applyAlignment="1"/>
    <xf numFmtId="0" fontId="2" fillId="3" borderId="0" xfId="0" applyFont="1" applyFill="1" applyBorder="1" applyAlignment="1"/>
    <xf numFmtId="3" fontId="2" fillId="3" borderId="0" xfId="0" applyNumberFormat="1" applyFont="1" applyFill="1" applyBorder="1" applyAlignment="1">
      <alignment horizontal="left"/>
    </xf>
    <xf numFmtId="4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right"/>
    </xf>
    <xf numFmtId="4" fontId="12" fillId="0" borderId="5" xfId="0" applyNumberFormat="1" applyFont="1" applyBorder="1" applyAlignment="1">
      <alignment horizontal="right"/>
    </xf>
    <xf numFmtId="0" fontId="1" fillId="3" borderId="6" xfId="0" applyFont="1" applyFill="1" applyBorder="1" applyAlignment="1"/>
    <xf numFmtId="0" fontId="1" fillId="3" borderId="7" xfId="0" applyFont="1" applyFill="1" applyBorder="1" applyAlignment="1"/>
    <xf numFmtId="4" fontId="1" fillId="3" borderId="8" xfId="0" applyNumberFormat="1" applyFont="1" applyFill="1" applyBorder="1" applyAlignment="1"/>
    <xf numFmtId="0" fontId="22" fillId="3" borderId="0" xfId="0" applyFont="1" applyFill="1" applyBorder="1" applyAlignment="1"/>
    <xf numFmtId="0" fontId="23" fillId="3" borderId="0" xfId="0" applyFont="1" applyFill="1" applyBorder="1" applyAlignment="1">
      <alignment horizontal="left"/>
    </xf>
    <xf numFmtId="39" fontId="23" fillId="3" borderId="0" xfId="0" applyNumberFormat="1" applyFont="1" applyFill="1" applyBorder="1" applyAlignment="1"/>
    <xf numFmtId="0" fontId="1" fillId="6" borderId="0" xfId="0" applyFont="1" applyFill="1" applyBorder="1" applyAlignment="1"/>
    <xf numFmtId="0" fontId="2" fillId="6" borderId="0" xfId="0" applyFont="1" applyFill="1" applyBorder="1" applyAlignment="1"/>
    <xf numFmtId="0" fontId="6" fillId="6" borderId="0" xfId="0" applyFont="1" applyFill="1" applyBorder="1" applyAlignment="1"/>
    <xf numFmtId="39" fontId="24" fillId="6" borderId="0" xfId="0" applyNumberFormat="1" applyFont="1" applyFill="1" applyBorder="1" applyAlignment="1"/>
    <xf numFmtId="0" fontId="23" fillId="6" borderId="0" xfId="0" applyFont="1" applyFill="1" applyBorder="1" applyAlignment="1">
      <alignment horizontal="left"/>
    </xf>
    <xf numFmtId="39" fontId="23" fillId="6" borderId="0" xfId="0" applyNumberFormat="1" applyFont="1" applyFill="1" applyBorder="1" applyAlignment="1"/>
    <xf numFmtId="4" fontId="1" fillId="6" borderId="0" xfId="0" applyNumberFormat="1" applyFont="1" applyFill="1" applyBorder="1" applyAlignment="1"/>
    <xf numFmtId="0" fontId="24" fillId="6" borderId="0" xfId="0" applyFont="1" applyFill="1" applyBorder="1" applyAlignment="1"/>
    <xf numFmtId="0" fontId="22" fillId="6" borderId="1" xfId="0" applyFont="1" applyFill="1" applyBorder="1" applyAlignment="1"/>
    <xf numFmtId="0" fontId="23" fillId="6" borderId="2" xfId="0" applyFont="1" applyFill="1" applyBorder="1" applyAlignment="1">
      <alignment horizontal="left"/>
    </xf>
    <xf numFmtId="39" fontId="23" fillId="6" borderId="23" xfId="0" applyNumberFormat="1" applyFont="1" applyFill="1" applyBorder="1" applyAlignment="1"/>
    <xf numFmtId="0" fontId="22" fillId="6" borderId="2" xfId="0" applyFont="1" applyFill="1" applyBorder="1" applyAlignment="1">
      <alignment horizontal="left"/>
    </xf>
    <xf numFmtId="39" fontId="23" fillId="6" borderId="3" xfId="0" applyNumberFormat="1" applyFont="1" applyFill="1" applyBorder="1" applyAlignment="1"/>
    <xf numFmtId="0" fontId="23" fillId="6" borderId="4" xfId="0" applyFont="1" applyFill="1" applyBorder="1" applyAlignment="1"/>
    <xf numFmtId="39" fontId="24" fillId="6" borderId="24" xfId="0" applyNumberFormat="1" applyFont="1" applyFill="1" applyBorder="1" applyAlignment="1"/>
    <xf numFmtId="39" fontId="23" fillId="6" borderId="0" xfId="0" applyNumberFormat="1" applyFont="1" applyFill="1" applyBorder="1" applyAlignment="1">
      <alignment horizontal="left"/>
    </xf>
    <xf numFmtId="39" fontId="23" fillId="6" borderId="5" xfId="0" applyNumberFormat="1" applyFont="1" applyFill="1" applyBorder="1" applyAlignment="1"/>
    <xf numFmtId="39" fontId="23" fillId="6" borderId="24" xfId="0" applyNumberFormat="1" applyFont="1" applyFill="1" applyBorder="1" applyAlignment="1"/>
    <xf numFmtId="39" fontId="24" fillId="6" borderId="5" xfId="0" applyNumberFormat="1" applyFont="1" applyFill="1" applyBorder="1" applyAlignment="1"/>
    <xf numFmtId="0" fontId="23" fillId="6" borderId="6" xfId="0" applyFont="1" applyFill="1" applyBorder="1" applyAlignment="1"/>
    <xf numFmtId="39" fontId="23" fillId="6" borderId="8" xfId="0" applyNumberFormat="1" applyFont="1" applyFill="1" applyBorder="1" applyAlignment="1"/>
    <xf numFmtId="0" fontId="25" fillId="6" borderId="2" xfId="0" applyFont="1" applyFill="1" applyBorder="1" applyAlignment="1"/>
    <xf numFmtId="39" fontId="25" fillId="6" borderId="23" xfId="0" applyNumberFormat="1" applyFont="1" applyFill="1" applyBorder="1" applyAlignment="1"/>
    <xf numFmtId="0" fontId="1" fillId="6" borderId="4" xfId="0" applyFont="1" applyFill="1" applyBorder="1" applyAlignment="1"/>
    <xf numFmtId="0" fontId="1" fillId="6" borderId="24" xfId="0" applyFont="1" applyFill="1" applyBorder="1" applyAlignment="1"/>
    <xf numFmtId="39" fontId="1" fillId="6" borderId="5" xfId="0" applyNumberFormat="1" applyFont="1" applyFill="1" applyBorder="1" applyAlignment="1"/>
    <xf numFmtId="0" fontId="25" fillId="6" borderId="6" xfId="0" applyFont="1" applyFill="1" applyBorder="1" applyAlignment="1"/>
    <xf numFmtId="0" fontId="1" fillId="6" borderId="7" xfId="0" applyFont="1" applyFill="1" applyBorder="1" applyAlignment="1"/>
    <xf numFmtId="39" fontId="24" fillId="6" borderId="25" xfId="0" applyNumberFormat="1" applyFont="1" applyFill="1" applyBorder="1" applyAlignment="1"/>
    <xf numFmtId="39" fontId="22" fillId="6" borderId="8" xfId="0" applyNumberFormat="1" applyFont="1" applyFill="1" applyBorder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7" fillId="0" borderId="9" xfId="0" applyFont="1" applyBorder="1" applyAlignment="1"/>
    <xf numFmtId="0" fontId="28" fillId="0" borderId="10" xfId="0" applyFont="1" applyBorder="1" applyAlignment="1"/>
    <xf numFmtId="0" fontId="1" fillId="0" borderId="10" xfId="0" applyFont="1" applyBorder="1" applyAlignment="1"/>
    <xf numFmtId="0" fontId="30" fillId="0" borderId="4" xfId="0" applyFont="1" applyBorder="1" applyAlignment="1"/>
    <xf numFmtId="0" fontId="28" fillId="0" borderId="0" xfId="0" applyFont="1" applyAlignment="1"/>
    <xf numFmtId="0" fontId="29" fillId="0" borderId="0" xfId="0" applyFont="1" applyAlignment="1"/>
    <xf numFmtId="0" fontId="1" fillId="0" borderId="7" xfId="0" applyFont="1" applyBorder="1" applyAlignment="1">
      <alignment horizontal="center" vertical="center"/>
    </xf>
    <xf numFmtId="0" fontId="27" fillId="0" borderId="4" xfId="0" applyFont="1" applyBorder="1" applyAlignment="1"/>
    <xf numFmtId="0" fontId="27" fillId="0" borderId="6" xfId="0" applyFont="1" applyBorder="1" applyAlignment="1"/>
    <xf numFmtId="0" fontId="28" fillId="0" borderId="7" xfId="0" applyFont="1" applyBorder="1" applyAlignment="1"/>
    <xf numFmtId="0" fontId="1" fillId="0" borderId="7" xfId="0" applyFont="1" applyBorder="1" applyAlignment="1"/>
    <xf numFmtId="0" fontId="29" fillId="0" borderId="4" xfId="0" applyFont="1" applyBorder="1" applyAlignment="1"/>
    <xf numFmtId="0" fontId="22" fillId="8" borderId="19" xfId="0" applyFont="1" applyFill="1" applyBorder="1" applyAlignment="1">
      <alignment horizontal="left" wrapText="1"/>
    </xf>
    <xf numFmtId="0" fontId="22" fillId="2" borderId="3" xfId="0" applyFont="1" applyFill="1" applyBorder="1" applyAlignment="1">
      <alignment horizontal="center" wrapText="1"/>
    </xf>
    <xf numFmtId="165" fontId="22" fillId="8" borderId="26" xfId="0" applyNumberFormat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0" fillId="8" borderId="1" xfId="0" applyFont="1" applyFill="1" applyBorder="1" applyAlignment="1">
      <alignment horizontal="left"/>
    </xf>
    <xf numFmtId="0" fontId="22" fillId="8" borderId="2" xfId="0" applyFont="1" applyFill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166" fontId="22" fillId="2" borderId="19" xfId="0" applyNumberFormat="1" applyFont="1" applyFill="1" applyBorder="1" applyAlignment="1">
      <alignment horizontal="center" vertical="center" wrapText="1"/>
    </xf>
    <xf numFmtId="165" fontId="22" fillId="7" borderId="26" xfId="0" applyNumberFormat="1" applyFont="1" applyFill="1" applyBorder="1" applyAlignment="1">
      <alignment horizontal="center" vertical="center" wrapText="1"/>
    </xf>
    <xf numFmtId="0" fontId="26" fillId="0" borderId="0" xfId="0" applyFont="1" applyAlignment="1"/>
    <xf numFmtId="165" fontId="22" fillId="0" borderId="2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horizontal="left"/>
    </xf>
    <xf numFmtId="167" fontId="32" fillId="0" borderId="0" xfId="0" applyNumberFormat="1" applyFont="1" applyAlignment="1">
      <alignment horizontal="center"/>
    </xf>
    <xf numFmtId="165" fontId="32" fillId="7" borderId="0" xfId="0" applyNumberFormat="1" applyFont="1" applyFill="1" applyBorder="1" applyAlignment="1">
      <alignment horizontal="center" vertical="center"/>
    </xf>
    <xf numFmtId="0" fontId="30" fillId="8" borderId="1" xfId="0" applyFont="1" applyFill="1" applyBorder="1" applyAlignment="1">
      <alignment horizontal="left" vertical="top"/>
    </xf>
    <xf numFmtId="0" fontId="22" fillId="8" borderId="2" xfId="0" applyFont="1" applyFill="1" applyBorder="1" applyAlignment="1">
      <alignment horizontal="left" vertical="top" wrapText="1"/>
    </xf>
    <xf numFmtId="0" fontId="38" fillId="0" borderId="0" xfId="0" applyFont="1" applyAlignment="1">
      <alignment horizontal="left" wrapText="1"/>
    </xf>
    <xf numFmtId="165" fontId="38" fillId="0" borderId="0" xfId="0" applyNumberFormat="1" applyFont="1" applyAlignment="1">
      <alignment horizontal="left" wrapText="1"/>
    </xf>
    <xf numFmtId="0" fontId="36" fillId="0" borderId="0" xfId="0" applyFont="1" applyAlignment="1">
      <alignment horizontal="center"/>
    </xf>
    <xf numFmtId="0" fontId="1" fillId="7" borderId="0" xfId="0" applyFont="1" applyFill="1" applyBorder="1" applyAlignment="1"/>
    <xf numFmtId="0" fontId="33" fillId="0" borderId="6" xfId="0" applyFont="1" applyBorder="1" applyAlignment="1">
      <alignment horizontal="left" vertical="center"/>
    </xf>
    <xf numFmtId="0" fontId="30" fillId="8" borderId="6" xfId="0" applyFont="1" applyFill="1" applyBorder="1" applyAlignment="1">
      <alignment horizontal="left"/>
    </xf>
    <xf numFmtId="0" fontId="22" fillId="8" borderId="7" xfId="0" applyFont="1" applyFill="1" applyBorder="1" applyAlignment="1">
      <alignment horizontal="left" vertical="center" wrapText="1"/>
    </xf>
    <xf numFmtId="0" fontId="26" fillId="0" borderId="0" xfId="0" applyFont="1" applyAlignment="1">
      <alignment wrapText="1"/>
    </xf>
    <xf numFmtId="165" fontId="32" fillId="0" borderId="0" xfId="0" applyNumberFormat="1" applyFont="1" applyAlignment="1">
      <alignment horizontal="center" vertical="center"/>
    </xf>
    <xf numFmtId="0" fontId="22" fillId="8" borderId="2" xfId="0" applyFont="1" applyFill="1" applyBorder="1" applyAlignment="1">
      <alignment horizontal="left" vertical="center" wrapText="1"/>
    </xf>
    <xf numFmtId="0" fontId="33" fillId="0" borderId="4" xfId="0" applyFont="1" applyBorder="1" applyAlignment="1">
      <alignment horizontal="center"/>
    </xf>
    <xf numFmtId="0" fontId="26" fillId="0" borderId="4" xfId="0" applyFont="1" applyBorder="1" applyAlignment="1"/>
    <xf numFmtId="0" fontId="1" fillId="0" borderId="0" xfId="0" applyFont="1" applyAlignment="1">
      <alignment horizontal="left" vertical="center" wrapText="1"/>
    </xf>
    <xf numFmtId="0" fontId="33" fillId="0" borderId="4" xfId="0" applyFont="1" applyBorder="1" applyAlignment="1"/>
    <xf numFmtId="0" fontId="33" fillId="0" borderId="0" xfId="0" applyFont="1" applyAlignment="1">
      <alignment wrapText="1"/>
    </xf>
    <xf numFmtId="0" fontId="22" fillId="8" borderId="7" xfId="0" applyFont="1" applyFill="1" applyBorder="1" applyAlignment="1">
      <alignment horizontal="left" wrapText="1"/>
    </xf>
    <xf numFmtId="0" fontId="22" fillId="0" borderId="27" xfId="0" applyFont="1" applyBorder="1" applyAlignment="1">
      <alignment vertical="top" wrapText="1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35" fillId="0" borderId="0" xfId="0" applyFont="1" applyAlignment="1">
      <alignment horizontal="center"/>
    </xf>
    <xf numFmtId="0" fontId="23" fillId="0" borderId="27" xfId="0" applyFont="1" applyBorder="1" applyAlignment="1">
      <alignment vertical="top"/>
    </xf>
    <xf numFmtId="0" fontId="23" fillId="0" borderId="0" xfId="0" applyFont="1" applyAlignment="1">
      <alignment vertical="top"/>
    </xf>
    <xf numFmtId="0" fontId="33" fillId="0" borderId="0" xfId="0" applyFont="1" applyAlignment="1">
      <alignment horizontal="center" vertical="center" wrapText="1"/>
    </xf>
    <xf numFmtId="0" fontId="39" fillId="0" borderId="0" xfId="0" applyFont="1" applyAlignment="1"/>
    <xf numFmtId="0" fontId="23" fillId="0" borderId="27" xfId="0" applyFont="1" applyBorder="1" applyAlignment="1">
      <alignment vertical="top" wrapText="1"/>
    </xf>
    <xf numFmtId="0" fontId="1" fillId="0" borderId="0" xfId="0" applyFont="1" applyFill="1" applyAlignment="1"/>
    <xf numFmtId="0" fontId="30" fillId="8" borderId="1" xfId="0" applyFont="1" applyFill="1" applyBorder="1" applyAlignment="1">
      <alignment horizontal="left" vertical="center"/>
    </xf>
    <xf numFmtId="0" fontId="33" fillId="0" borderId="7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166" fontId="30" fillId="2" borderId="19" xfId="0" applyNumberFormat="1" applyFont="1" applyFill="1" applyBorder="1" applyAlignment="1">
      <alignment horizontal="center" vertical="center" wrapText="1"/>
    </xf>
    <xf numFmtId="165" fontId="30" fillId="7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/>
    <xf numFmtId="0" fontId="30" fillId="0" borderId="1" xfId="0" applyFont="1" applyBorder="1">
      <alignment vertical="center"/>
    </xf>
    <xf numFmtId="0" fontId="30" fillId="0" borderId="2" xfId="0" applyFont="1" applyBorder="1">
      <alignment vertical="center"/>
    </xf>
    <xf numFmtId="0" fontId="22" fillId="10" borderId="19" xfId="0" applyFont="1" applyFill="1" applyBorder="1" applyAlignment="1">
      <alignment horizontal="left" wrapText="1"/>
    </xf>
    <xf numFmtId="0" fontId="22" fillId="9" borderId="3" xfId="0" applyFont="1" applyFill="1" applyBorder="1" applyAlignment="1">
      <alignment horizontal="left" wrapText="1"/>
    </xf>
    <xf numFmtId="165" fontId="22" fillId="10" borderId="19" xfId="0" applyNumberFormat="1" applyFont="1" applyFill="1" applyBorder="1" applyAlignment="1">
      <alignment horizontal="left" wrapText="1"/>
    </xf>
    <xf numFmtId="0" fontId="30" fillId="10" borderId="1" xfId="0" applyFont="1" applyFill="1" applyBorder="1" applyAlignment="1">
      <alignment horizontal="left" vertical="center"/>
    </xf>
    <xf numFmtId="0" fontId="30" fillId="10" borderId="2" xfId="0" applyFont="1" applyFill="1" applyBorder="1" applyAlignment="1">
      <alignment horizontal="left" vertical="center" wrapText="1"/>
    </xf>
    <xf numFmtId="166" fontId="22" fillId="9" borderId="19" xfId="0" applyNumberFormat="1" applyFont="1" applyFill="1" applyBorder="1" applyAlignment="1">
      <alignment horizontal="center" vertical="center" wrapText="1"/>
    </xf>
    <xf numFmtId="166" fontId="30" fillId="9" borderId="19" xfId="0" applyNumberFormat="1" applyFont="1" applyFill="1" applyBorder="1" applyAlignment="1">
      <alignment horizontal="center" vertical="center" wrapText="1"/>
    </xf>
    <xf numFmtId="165" fontId="30" fillId="7" borderId="26" xfId="0" applyNumberFormat="1" applyFont="1" applyFill="1" applyBorder="1" applyAlignment="1">
      <alignment horizontal="center" vertical="center" wrapText="1"/>
    </xf>
    <xf numFmtId="0" fontId="22" fillId="12" borderId="19" xfId="0" applyFont="1" applyFill="1" applyBorder="1" applyAlignment="1">
      <alignment horizontal="left" wrapText="1"/>
    </xf>
    <xf numFmtId="0" fontId="22" fillId="11" borderId="3" xfId="0" applyFont="1" applyFill="1" applyBorder="1" applyAlignment="1">
      <alignment horizontal="left" wrapText="1"/>
    </xf>
    <xf numFmtId="165" fontId="22" fillId="12" borderId="19" xfId="0" applyNumberFormat="1" applyFont="1" applyFill="1" applyBorder="1" applyAlignment="1">
      <alignment horizontal="left" wrapText="1"/>
    </xf>
    <xf numFmtId="0" fontId="30" fillId="12" borderId="1" xfId="0" applyFont="1" applyFill="1" applyBorder="1" applyAlignment="1">
      <alignment horizontal="left"/>
    </xf>
    <xf numFmtId="0" fontId="30" fillId="12" borderId="2" xfId="0" applyFont="1" applyFill="1" applyBorder="1" applyAlignment="1">
      <alignment horizontal="left" wrapText="1"/>
    </xf>
    <xf numFmtId="166" fontId="22" fillId="0" borderId="19" xfId="0" applyNumberFormat="1" applyFont="1" applyBorder="1" applyAlignment="1">
      <alignment horizontal="left" wrapText="1"/>
    </xf>
    <xf numFmtId="165" fontId="22" fillId="13" borderId="26" xfId="0" applyNumberFormat="1" applyFont="1" applyFill="1" applyBorder="1" applyAlignment="1">
      <alignment horizontal="center" vertical="center" wrapText="1"/>
    </xf>
    <xf numFmtId="0" fontId="33" fillId="0" borderId="28" xfId="0" applyFont="1" applyBorder="1" applyAlignment="1">
      <alignment horizontal="right" wrapText="1"/>
    </xf>
    <xf numFmtId="165" fontId="34" fillId="14" borderId="29" xfId="0" applyNumberFormat="1" applyFont="1" applyFill="1" applyBorder="1" applyAlignment="1">
      <alignment horizontal="center" vertical="center" wrapText="1"/>
    </xf>
    <xf numFmtId="165" fontId="32" fillId="0" borderId="5" xfId="0" applyNumberFormat="1" applyFont="1" applyBorder="1" applyAlignment="1">
      <alignment horizontal="center" vertical="center" wrapText="1"/>
    </xf>
    <xf numFmtId="2" fontId="1" fillId="7" borderId="0" xfId="0" applyNumberFormat="1" applyFont="1" applyFill="1" applyBorder="1" applyAlignment="1"/>
    <xf numFmtId="0" fontId="30" fillId="12" borderId="1" xfId="0" applyFont="1" applyFill="1" applyBorder="1" applyAlignment="1">
      <alignment horizontal="left" vertical="center"/>
    </xf>
    <xf numFmtId="0" fontId="30" fillId="12" borderId="2" xfId="0" applyFont="1" applyFill="1" applyBorder="1" applyAlignment="1">
      <alignment horizontal="left" vertical="center" wrapText="1"/>
    </xf>
    <xf numFmtId="0" fontId="37" fillId="0" borderId="1" xfId="0" applyFont="1" applyBorder="1">
      <alignment vertical="center"/>
    </xf>
    <xf numFmtId="0" fontId="37" fillId="0" borderId="2" xfId="0" applyFont="1" applyBorder="1">
      <alignment vertical="center"/>
    </xf>
    <xf numFmtId="0" fontId="37" fillId="0" borderId="11" xfId="0" applyFont="1" applyBorder="1">
      <alignment vertical="center"/>
    </xf>
    <xf numFmtId="166" fontId="30" fillId="11" borderId="21" xfId="0" applyNumberFormat="1" applyFont="1" applyFill="1" applyBorder="1" applyAlignment="1">
      <alignment horizontal="left" vertical="center" wrapText="1"/>
    </xf>
    <xf numFmtId="165" fontId="30" fillId="13" borderId="30" xfId="0" applyNumberFormat="1" applyFont="1" applyFill="1" applyBorder="1" applyAlignment="1">
      <alignment horizontal="center" vertical="center" wrapText="1"/>
    </xf>
    <xf numFmtId="0" fontId="37" fillId="0" borderId="0" xfId="0" applyFont="1" applyAlignment="1"/>
    <xf numFmtId="0" fontId="40" fillId="0" borderId="10" xfId="0" applyFont="1" applyBorder="1" applyAlignment="1">
      <alignment horizontal="left" vertical="center"/>
    </xf>
    <xf numFmtId="0" fontId="40" fillId="0" borderId="10" xfId="0" applyFont="1" applyBorder="1" applyAlignment="1">
      <alignment horizontal="left" vertical="center" wrapText="1"/>
    </xf>
    <xf numFmtId="0" fontId="42" fillId="0" borderId="10" xfId="0" applyFont="1" applyBorder="1">
      <alignment vertical="center"/>
    </xf>
    <xf numFmtId="0" fontId="40" fillId="0" borderId="7" xfId="0" applyFont="1" applyBorder="1" applyAlignment="1">
      <alignment horizontal="left" vertical="center"/>
    </xf>
    <xf numFmtId="0" fontId="40" fillId="0" borderId="7" xfId="0" applyFont="1" applyBorder="1" applyAlignment="1">
      <alignment horizontal="left" vertical="center" wrapText="1"/>
    </xf>
    <xf numFmtId="0" fontId="42" fillId="0" borderId="7" xfId="0" applyFont="1" applyBorder="1">
      <alignment vertical="center"/>
    </xf>
    <xf numFmtId="166" fontId="40" fillId="0" borderId="7" xfId="0" applyNumberFormat="1" applyFont="1" applyBorder="1" applyAlignment="1">
      <alignment horizontal="left" vertical="center" wrapText="1"/>
    </xf>
    <xf numFmtId="165" fontId="22" fillId="0" borderId="7" xfId="0" applyNumberFormat="1" applyFont="1" applyBorder="1" applyAlignment="1">
      <alignment horizontal="center" vertical="center" wrapText="1"/>
    </xf>
    <xf numFmtId="0" fontId="40" fillId="11" borderId="1" xfId="0" applyFont="1" applyFill="1" applyBorder="1" applyAlignment="1">
      <alignment horizontal="left" vertical="center"/>
    </xf>
    <xf numFmtId="0" fontId="40" fillId="11" borderId="2" xfId="0" applyFont="1" applyFill="1" applyBorder="1" applyAlignment="1">
      <alignment horizontal="left" vertical="center" wrapText="1"/>
    </xf>
    <xf numFmtId="0" fontId="42" fillId="14" borderId="1" xfId="0" applyFont="1" applyFill="1" applyBorder="1">
      <alignment vertical="center"/>
    </xf>
    <xf numFmtId="0" fontId="42" fillId="14" borderId="2" xfId="0" applyFont="1" applyFill="1" applyBorder="1">
      <alignment vertical="center"/>
    </xf>
    <xf numFmtId="10" fontId="27" fillId="14" borderId="31" xfId="0" applyNumberFormat="1" applyFont="1" applyFill="1" applyBorder="1" applyAlignment="1">
      <alignment horizontal="center" vertical="center" wrapText="1"/>
    </xf>
    <xf numFmtId="166" fontId="40" fillId="0" borderId="32" xfId="0" applyNumberFormat="1" applyFont="1" applyBorder="1" applyAlignment="1">
      <alignment horizontal="left" vertical="center" wrapText="1"/>
    </xf>
    <xf numFmtId="165" fontId="27" fillId="0" borderId="33" xfId="0" applyNumberFormat="1" applyFont="1" applyBorder="1" applyAlignment="1">
      <alignment horizontal="center" vertical="center" wrapText="1"/>
    </xf>
    <xf numFmtId="49" fontId="35" fillId="0" borderId="0" xfId="0" applyNumberFormat="1" applyFont="1">
      <alignment vertical="center"/>
    </xf>
    <xf numFmtId="9" fontId="44" fillId="0" borderId="0" xfId="0" applyNumberFormat="1" applyFont="1" applyAlignment="1">
      <alignment horizontal="center" vertical="center"/>
    </xf>
    <xf numFmtId="0" fontId="35" fillId="0" borderId="0" xfId="0" applyFont="1">
      <alignment vertical="center"/>
    </xf>
    <xf numFmtId="0" fontId="45" fillId="0" borderId="0" xfId="0" applyFont="1">
      <alignment vertical="center"/>
    </xf>
    <xf numFmtId="0" fontId="44" fillId="0" borderId="0" xfId="0" applyFont="1" applyAlignment="1">
      <alignment horizontal="center" vertical="center"/>
    </xf>
    <xf numFmtId="168" fontId="44" fillId="0" borderId="0" xfId="0" applyNumberFormat="1" applyFont="1" applyAlignment="1">
      <alignment horizontal="center" vertical="center"/>
    </xf>
    <xf numFmtId="0" fontId="32" fillId="0" borderId="0" xfId="0" applyFont="1" applyFill="1" applyAlignment="1"/>
    <xf numFmtId="0" fontId="26" fillId="0" borderId="4" xfId="0" applyFont="1" applyFill="1" applyBorder="1" applyAlignment="1"/>
    <xf numFmtId="0" fontId="26" fillId="0" borderId="0" xfId="0" applyFont="1" applyFill="1" applyAlignment="1"/>
    <xf numFmtId="49" fontId="35" fillId="0" borderId="0" xfId="0" applyNumberFormat="1" applyFont="1" applyBorder="1">
      <alignment vertical="center"/>
    </xf>
    <xf numFmtId="0" fontId="35" fillId="0" borderId="0" xfId="0" applyFont="1" applyBorder="1">
      <alignment vertical="center"/>
    </xf>
    <xf numFmtId="0" fontId="45" fillId="0" borderId="0" xfId="0" applyFont="1" applyBorder="1">
      <alignment vertical="center"/>
    </xf>
    <xf numFmtId="0" fontId="26" fillId="0" borderId="0" xfId="0" applyFont="1" applyBorder="1" applyAlignment="1"/>
    <xf numFmtId="0" fontId="4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 wrapText="1"/>
    </xf>
    <xf numFmtId="1" fontId="49" fillId="7" borderId="0" xfId="0" applyNumberFormat="1" applyFont="1" applyFill="1" applyBorder="1" applyAlignment="1"/>
    <xf numFmtId="0" fontId="35" fillId="0" borderId="0" xfId="0" applyFont="1" applyFill="1" applyAlignment="1">
      <alignment horizontal="left" vertical="top"/>
    </xf>
    <xf numFmtId="0" fontId="26" fillId="0" borderId="0" xfId="0" applyFont="1" applyFill="1" applyBorder="1" applyAlignment="1"/>
    <xf numFmtId="0" fontId="35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/>
    <xf numFmtId="0" fontId="0" fillId="0" borderId="0" xfId="0" applyFill="1">
      <alignment vertical="center"/>
    </xf>
    <xf numFmtId="0" fontId="35" fillId="0" borderId="0" xfId="0" applyFont="1" applyFill="1" applyAlignment="1">
      <alignment horizontal="left" wrapText="1"/>
    </xf>
    <xf numFmtId="0" fontId="23" fillId="0" borderId="0" xfId="0" applyFont="1" applyFill="1" applyAlignment="1">
      <alignment vertical="top" wrapText="1"/>
    </xf>
    <xf numFmtId="0" fontId="23" fillId="0" borderId="27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 wrapText="1"/>
    </xf>
    <xf numFmtId="0" fontId="1" fillId="15" borderId="0" xfId="0" applyFont="1" applyFill="1" applyAlignment="1"/>
    <xf numFmtId="1" fontId="28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top"/>
    </xf>
    <xf numFmtId="0" fontId="40" fillId="2" borderId="1" xfId="0" applyFont="1" applyFill="1" applyBorder="1" applyAlignment="1">
      <alignment horizontal="left" vertical="center" wrapText="1"/>
    </xf>
    <xf numFmtId="0" fontId="31" fillId="0" borderId="2" xfId="0" applyFont="1" applyBorder="1" applyAlignment="1"/>
    <xf numFmtId="0" fontId="1" fillId="7" borderId="1" xfId="0" applyFont="1" applyFill="1" applyBorder="1" applyAlignment="1">
      <alignment horizontal="center" vertical="center" wrapText="1"/>
    </xf>
    <xf numFmtId="0" fontId="31" fillId="0" borderId="3" xfId="0" applyFont="1" applyBorder="1" applyAlignment="1"/>
    <xf numFmtId="166" fontId="22" fillId="9" borderId="1" xfId="0" applyNumberFormat="1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32" fillId="0" borderId="0" xfId="0" applyFont="1" applyAlignment="1"/>
    <xf numFmtId="166" fontId="34" fillId="2" borderId="1" xfId="0" applyNumberFormat="1" applyFont="1" applyFill="1" applyBorder="1" applyAlignment="1">
      <alignment horizontal="center" vertical="center" wrapText="1"/>
    </xf>
    <xf numFmtId="0" fontId="40" fillId="10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0" fontId="32" fillId="0" borderId="0" xfId="0" applyFont="1" applyBorder="1" applyAlignment="1"/>
    <xf numFmtId="166" fontId="22" fillId="11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2000000}"/>
  </cellStyles>
  <dxfs count="1">
    <dxf>
      <fill>
        <patternFill patternType="solid">
          <fgColor rgb="FFC00000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0"/>
  <sheetViews>
    <sheetView zoomScale="78" zoomScaleNormal="78" workbookViewId="0">
      <selection activeCell="N21" sqref="N21"/>
    </sheetView>
  </sheetViews>
  <sheetFormatPr baseColWidth="10" defaultColWidth="9" defaultRowHeight="15" customHeight="1" x14ac:dyDescent="0.2"/>
  <cols>
    <col min="1" max="2" width="9.375" customWidth="1"/>
    <col min="3" max="3" width="51.25" customWidth="1"/>
    <col min="4" max="4" width="9.375" customWidth="1"/>
    <col min="5" max="5" width="18.125" customWidth="1"/>
    <col min="6" max="6" width="17.125" customWidth="1"/>
    <col min="7" max="7" width="13.625" customWidth="1"/>
    <col min="8" max="8" width="9.375" customWidth="1"/>
    <col min="9" max="9" width="23.375" customWidth="1"/>
    <col min="10" max="10" width="9.375" customWidth="1"/>
    <col min="11" max="11" width="11.375" customWidth="1"/>
    <col min="12" max="26" width="9.375" customWidth="1"/>
    <col min="27" max="256" width="12" customWidth="1"/>
  </cols>
  <sheetData>
    <row r="1" spans="2:11" x14ac:dyDescent="0.25">
      <c r="I1" s="1"/>
    </row>
    <row r="2" spans="2:11" x14ac:dyDescent="0.25">
      <c r="I2" s="1"/>
    </row>
    <row r="3" spans="2:11" ht="27.75" x14ac:dyDescent="0.2">
      <c r="B3" s="2"/>
      <c r="C3" s="3" t="s">
        <v>0</v>
      </c>
      <c r="D3" s="4"/>
      <c r="E3" s="5"/>
      <c r="F3" s="5"/>
      <c r="G3" s="6"/>
      <c r="H3" s="6"/>
      <c r="I3" s="7"/>
    </row>
    <row r="4" spans="2:11" x14ac:dyDescent="0.2">
      <c r="B4" s="8"/>
      <c r="C4" s="9"/>
      <c r="D4" s="9"/>
      <c r="E4" s="10"/>
      <c r="F4" s="10"/>
      <c r="G4" s="9"/>
      <c r="H4" s="9"/>
      <c r="I4" s="11"/>
    </row>
    <row r="5" spans="2:11" ht="27.75" x14ac:dyDescent="0.4">
      <c r="B5" s="12" t="s">
        <v>2</v>
      </c>
      <c r="C5" s="13"/>
      <c r="D5" s="14"/>
      <c r="E5" s="14" t="s">
        <v>3</v>
      </c>
      <c r="F5" s="15"/>
      <c r="G5" s="15"/>
      <c r="H5" s="14"/>
      <c r="I5" s="16"/>
    </row>
    <row r="6" spans="2:11" x14ac:dyDescent="0.2">
      <c r="B6" s="17"/>
      <c r="C6" s="18"/>
      <c r="D6" s="18"/>
      <c r="E6" s="10"/>
      <c r="F6" s="10"/>
      <c r="G6" s="9"/>
      <c r="H6" s="9"/>
      <c r="I6" s="11"/>
    </row>
    <row r="7" spans="2:11" x14ac:dyDescent="0.2">
      <c r="B7" s="19"/>
      <c r="C7" s="20"/>
      <c r="D7" s="20"/>
      <c r="E7" s="21"/>
      <c r="F7" s="21"/>
      <c r="G7" s="22"/>
      <c r="H7" s="22"/>
      <c r="I7" s="23"/>
    </row>
    <row r="8" spans="2:11" ht="26.25" x14ac:dyDescent="0.3">
      <c r="B8" s="24"/>
      <c r="C8" s="25" t="s">
        <v>243</v>
      </c>
      <c r="D8" s="26"/>
      <c r="E8" s="27"/>
      <c r="F8" s="28"/>
      <c r="G8" s="28"/>
      <c r="H8" s="28"/>
      <c r="I8" s="29">
        <f>'RUBRADO-PRESUPUESTO'!G151</f>
        <v>9320737.8086015396</v>
      </c>
      <c r="K8" s="30"/>
    </row>
    <row r="9" spans="2:11" ht="26.25" x14ac:dyDescent="0.3">
      <c r="B9" s="31"/>
      <c r="C9" s="32" t="s">
        <v>6</v>
      </c>
      <c r="D9" s="33"/>
      <c r="E9" s="34"/>
      <c r="F9" s="35"/>
      <c r="G9" s="35"/>
      <c r="H9" s="35"/>
      <c r="I9" s="36">
        <f>I8*0.1</f>
        <v>932073.78086015396</v>
      </c>
    </row>
    <row r="10" spans="2:11" x14ac:dyDescent="0.2">
      <c r="B10" s="17"/>
      <c r="C10" s="18"/>
      <c r="D10" s="18"/>
      <c r="E10" s="10"/>
      <c r="F10" s="10"/>
      <c r="G10" s="37"/>
      <c r="H10" s="9"/>
      <c r="I10" s="11"/>
    </row>
    <row r="11" spans="2:11" ht="18" x14ac:dyDescent="0.25">
      <c r="B11" s="17"/>
      <c r="C11" s="38"/>
      <c r="D11" s="38"/>
      <c r="E11" s="10"/>
      <c r="F11" s="10"/>
      <c r="G11" s="9"/>
      <c r="H11" s="9"/>
      <c r="I11" s="11"/>
    </row>
    <row r="12" spans="2:11" ht="20.25" x14ac:dyDescent="0.3">
      <c r="B12" s="39"/>
      <c r="C12" s="40" t="s">
        <v>7</v>
      </c>
      <c r="D12" s="41"/>
      <c r="E12" s="42"/>
      <c r="F12" s="43"/>
      <c r="G12" s="44"/>
      <c r="H12" s="43"/>
      <c r="I12" s="45">
        <f>SUM(I8:I9)</f>
        <v>10252811.589461694</v>
      </c>
    </row>
    <row r="13" spans="2:11" ht="18" x14ac:dyDescent="0.25">
      <c r="B13" s="46"/>
      <c r="C13" s="47"/>
      <c r="D13" s="48"/>
      <c r="E13" s="49"/>
      <c r="F13" s="50"/>
      <c r="G13" s="51"/>
      <c r="H13" s="50"/>
      <c r="I13" s="52"/>
    </row>
    <row r="14" spans="2:11" ht="20.25" x14ac:dyDescent="0.3">
      <c r="B14" s="53"/>
      <c r="C14" s="54" t="s">
        <v>15</v>
      </c>
      <c r="D14" s="55"/>
      <c r="E14" s="56"/>
      <c r="F14" s="57"/>
      <c r="G14" s="58"/>
      <c r="H14" s="57"/>
      <c r="I14" s="59">
        <f>+I12*0.22</f>
        <v>2255618.5496815727</v>
      </c>
    </row>
    <row r="15" spans="2:11" ht="20.25" x14ac:dyDescent="0.3">
      <c r="B15" s="60"/>
      <c r="C15" s="48"/>
      <c r="D15" s="48"/>
      <c r="E15" s="48"/>
      <c r="F15" s="50"/>
      <c r="G15" s="61"/>
      <c r="H15" s="50"/>
      <c r="I15" s="62"/>
    </row>
    <row r="16" spans="2:11" ht="26.25" x14ac:dyDescent="0.4">
      <c r="B16" s="63"/>
      <c r="C16" s="64" t="s">
        <v>16</v>
      </c>
      <c r="D16" s="64"/>
      <c r="E16" s="65"/>
      <c r="F16" s="66"/>
      <c r="G16" s="67"/>
      <c r="H16" s="66"/>
      <c r="I16" s="68">
        <f>+I12+I14</f>
        <v>12508430.139143266</v>
      </c>
    </row>
    <row r="17" spans="1:9" ht="20.25" x14ac:dyDescent="0.3">
      <c r="B17" s="60"/>
      <c r="C17" s="48"/>
      <c r="D17" s="48"/>
      <c r="E17" s="48"/>
      <c r="F17" s="50"/>
      <c r="G17" s="61"/>
      <c r="H17" s="50"/>
      <c r="I17" s="62"/>
    </row>
    <row r="18" spans="1:9" ht="20.25" x14ac:dyDescent="0.3">
      <c r="B18" s="69"/>
      <c r="C18" s="70" t="s">
        <v>17</v>
      </c>
      <c r="D18" s="70"/>
      <c r="E18" s="70"/>
      <c r="F18" s="70"/>
      <c r="G18" s="70"/>
      <c r="H18" s="70"/>
      <c r="I18" s="71">
        <f>I12*0.25</f>
        <v>2563202.8973654234</v>
      </c>
    </row>
    <row r="19" spans="1:9" ht="20.25" x14ac:dyDescent="0.3">
      <c r="B19" s="72"/>
      <c r="C19" s="70" t="s">
        <v>19</v>
      </c>
      <c r="D19" s="73"/>
      <c r="E19" s="74"/>
      <c r="F19" s="74"/>
      <c r="G19" s="74"/>
      <c r="H19" s="74"/>
      <c r="I19" s="71">
        <f>I18*0.1</f>
        <v>256320.28973654236</v>
      </c>
    </row>
    <row r="20" spans="1:9" ht="20.25" x14ac:dyDescent="0.3">
      <c r="B20" s="69"/>
      <c r="C20" s="75" t="s">
        <v>21</v>
      </c>
      <c r="D20" s="75"/>
      <c r="E20" s="75"/>
      <c r="F20" s="75"/>
      <c r="G20" s="75"/>
      <c r="H20" s="75"/>
      <c r="I20" s="71">
        <f t="shared" ref="I20:I21" si="0">+I18*0.648</f>
        <v>1660955.4774927944</v>
      </c>
    </row>
    <row r="21" spans="1:9" ht="15.75" customHeight="1" x14ac:dyDescent="0.3">
      <c r="B21" s="72"/>
      <c r="C21" s="75" t="s">
        <v>22</v>
      </c>
      <c r="D21" s="49"/>
      <c r="E21" s="49"/>
      <c r="F21" s="76"/>
      <c r="G21" s="51"/>
      <c r="H21" s="76"/>
      <c r="I21" s="71">
        <f t="shared" si="0"/>
        <v>166095.54774927945</v>
      </c>
    </row>
    <row r="22" spans="1:9" ht="15.75" customHeight="1" x14ac:dyDescent="0.2">
      <c r="B22" s="77"/>
      <c r="C22" s="78"/>
      <c r="D22" s="78"/>
      <c r="E22" s="79"/>
      <c r="F22" s="78"/>
      <c r="G22" s="78"/>
      <c r="H22" s="78"/>
      <c r="I22" s="80"/>
    </row>
    <row r="23" spans="1:9" ht="15.75" customHeight="1" x14ac:dyDescent="0.2">
      <c r="B23" s="81"/>
      <c r="C23" s="82" t="s">
        <v>25</v>
      </c>
      <c r="D23" s="83"/>
      <c r="E23" s="84"/>
      <c r="F23" s="83"/>
      <c r="G23" s="83"/>
      <c r="H23" s="85"/>
      <c r="I23" s="86">
        <f>I16+I20+I21</f>
        <v>14335481.164385339</v>
      </c>
    </row>
    <row r="24" spans="1:9" ht="15.75" customHeight="1" x14ac:dyDescent="0.2">
      <c r="B24" s="87"/>
      <c r="C24" s="22"/>
      <c r="D24" s="22"/>
      <c r="E24" s="88"/>
      <c r="F24" s="22"/>
      <c r="G24" s="22"/>
      <c r="H24" s="22"/>
      <c r="I24" s="89"/>
    </row>
    <row r="25" spans="1:9" ht="15.75" customHeight="1" x14ac:dyDescent="0.2">
      <c r="B25" s="72"/>
      <c r="C25" s="90"/>
      <c r="D25" s="90"/>
      <c r="E25" s="90"/>
      <c r="F25" s="90"/>
      <c r="G25" s="90"/>
      <c r="H25" s="90"/>
      <c r="I25" s="91"/>
    </row>
    <row r="26" spans="1:9" ht="15.75" customHeight="1" x14ac:dyDescent="0.3">
      <c r="B26" s="72"/>
      <c r="C26" s="90"/>
      <c r="D26" s="90"/>
      <c r="E26" s="92"/>
      <c r="F26" s="93"/>
      <c r="G26" s="94"/>
      <c r="H26" s="95" t="s">
        <v>29</v>
      </c>
      <c r="I26" s="96" t="s">
        <v>242</v>
      </c>
    </row>
    <row r="27" spans="1:9" ht="15.75" customHeight="1" x14ac:dyDescent="0.25">
      <c r="B27" s="97"/>
      <c r="C27" s="98"/>
      <c r="D27" s="98"/>
      <c r="E27" s="98"/>
      <c r="F27" s="98"/>
      <c r="G27" s="98"/>
      <c r="H27" s="98"/>
      <c r="I27" s="99"/>
    </row>
    <row r="28" spans="1:9" ht="15.75" customHeight="1" x14ac:dyDescent="0.25">
      <c r="I28" s="1"/>
    </row>
    <row r="29" spans="1:9" ht="15.75" customHeight="1" x14ac:dyDescent="0.25">
      <c r="I29" s="1"/>
    </row>
    <row r="30" spans="1:9" ht="15.75" customHeight="1" x14ac:dyDescent="0.25">
      <c r="C30" s="100"/>
      <c r="D30" s="101"/>
      <c r="E30" s="102"/>
      <c r="F30" s="101"/>
      <c r="G30" s="102"/>
      <c r="I30" s="1"/>
    </row>
    <row r="31" spans="1:9" ht="15.75" hidden="1" customHeight="1" x14ac:dyDescent="0.3">
      <c r="A31" s="103"/>
      <c r="B31" s="104" t="s">
        <v>32</v>
      </c>
      <c r="C31" s="104" t="s">
        <v>34</v>
      </c>
      <c r="D31" s="105"/>
      <c r="E31" s="106"/>
      <c r="F31" s="107"/>
      <c r="G31" s="108"/>
      <c r="H31" s="103"/>
      <c r="I31" s="109"/>
    </row>
    <row r="32" spans="1:9" ht="15.75" hidden="1" customHeight="1" x14ac:dyDescent="0.25">
      <c r="A32" s="103"/>
      <c r="B32" s="103"/>
      <c r="C32" s="110"/>
      <c r="D32" s="110"/>
      <c r="E32" s="106"/>
      <c r="F32" s="107"/>
      <c r="G32" s="108"/>
      <c r="H32" s="103"/>
      <c r="I32" s="109"/>
    </row>
    <row r="33" spans="1:9" ht="15.75" hidden="1" customHeight="1" x14ac:dyDescent="0.25">
      <c r="A33" s="103"/>
      <c r="B33" s="103"/>
      <c r="C33" s="103"/>
      <c r="D33" s="103"/>
      <c r="E33" s="103"/>
      <c r="F33" s="103"/>
      <c r="G33" s="103"/>
      <c r="H33" s="103"/>
      <c r="I33" s="109"/>
    </row>
    <row r="34" spans="1:9" ht="15.75" hidden="1" customHeight="1" x14ac:dyDescent="0.25">
      <c r="A34" s="103"/>
      <c r="B34" s="103"/>
      <c r="C34" s="111" t="s">
        <v>44</v>
      </c>
      <c r="D34" s="112"/>
      <c r="E34" s="113"/>
      <c r="F34" s="114" t="s">
        <v>49</v>
      </c>
      <c r="G34" s="115"/>
      <c r="H34" s="103"/>
      <c r="I34" s="109"/>
    </row>
    <row r="35" spans="1:9" ht="15.75" hidden="1" customHeight="1" x14ac:dyDescent="0.25">
      <c r="A35" s="103"/>
      <c r="B35" s="103"/>
      <c r="C35" s="116" t="s">
        <v>52</v>
      </c>
      <c r="D35" s="110" t="s">
        <v>53</v>
      </c>
      <c r="E35" s="117">
        <v>400</v>
      </c>
      <c r="F35" s="118">
        <v>400</v>
      </c>
      <c r="G35" s="119"/>
      <c r="H35" s="103"/>
      <c r="I35" s="109"/>
    </row>
    <row r="36" spans="1:9" ht="15.75" hidden="1" customHeight="1" x14ac:dyDescent="0.25">
      <c r="A36" s="103"/>
      <c r="B36" s="103"/>
      <c r="C36" s="116" t="s">
        <v>55</v>
      </c>
      <c r="D36" s="110" t="s">
        <v>53</v>
      </c>
      <c r="E36" s="117">
        <v>500</v>
      </c>
      <c r="F36" s="118">
        <v>200</v>
      </c>
      <c r="G36" s="119"/>
      <c r="H36" s="103"/>
      <c r="I36" s="109"/>
    </row>
    <row r="37" spans="1:9" ht="15.75" hidden="1" customHeight="1" x14ac:dyDescent="0.25">
      <c r="A37" s="103"/>
      <c r="B37" s="103"/>
      <c r="C37" s="116" t="s">
        <v>56</v>
      </c>
      <c r="D37" s="110" t="s">
        <v>53</v>
      </c>
      <c r="E37" s="120">
        <v>2640</v>
      </c>
      <c r="F37" s="118">
        <v>396</v>
      </c>
      <c r="G37" s="121"/>
      <c r="H37" s="103"/>
      <c r="I37" s="109"/>
    </row>
    <row r="38" spans="1:9" ht="15.75" hidden="1" customHeight="1" x14ac:dyDescent="0.25">
      <c r="A38" s="103"/>
      <c r="B38" s="103"/>
      <c r="C38" s="122" t="s">
        <v>57</v>
      </c>
      <c r="D38" s="110" t="s">
        <v>53</v>
      </c>
      <c r="E38" s="117">
        <v>244</v>
      </c>
      <c r="F38" s="118">
        <v>48.8</v>
      </c>
      <c r="G38" s="123"/>
      <c r="H38" s="103"/>
      <c r="I38" s="109"/>
    </row>
    <row r="39" spans="1:9" ht="15.75" hidden="1" customHeight="1" x14ac:dyDescent="0.25">
      <c r="A39" s="103"/>
      <c r="B39" s="103"/>
      <c r="C39" s="111" t="s">
        <v>58</v>
      </c>
      <c r="D39" s="124" t="s">
        <v>53</v>
      </c>
      <c r="E39" s="125">
        <v>3784</v>
      </c>
      <c r="F39" s="125">
        <v>1044.8</v>
      </c>
      <c r="G39" s="115"/>
      <c r="H39" s="103"/>
      <c r="I39" s="109"/>
    </row>
    <row r="40" spans="1:9" ht="15.75" hidden="1" customHeight="1" x14ac:dyDescent="0.25">
      <c r="A40" s="103"/>
      <c r="B40" s="103"/>
      <c r="C40" s="126"/>
      <c r="D40" s="103"/>
      <c r="E40" s="127"/>
      <c r="F40" s="103"/>
      <c r="G40" s="128"/>
      <c r="H40" s="103"/>
      <c r="I40" s="109"/>
    </row>
    <row r="41" spans="1:9" ht="15.75" hidden="1" customHeight="1" x14ac:dyDescent="0.25">
      <c r="A41" s="103"/>
      <c r="B41" s="103"/>
      <c r="C41" s="129" t="s">
        <v>59</v>
      </c>
      <c r="D41" s="130" t="s">
        <v>14</v>
      </c>
      <c r="E41" s="131">
        <v>21742.793338437979</v>
      </c>
      <c r="F41" s="130"/>
      <c r="G41" s="132"/>
      <c r="H41" s="103"/>
      <c r="I41" s="109"/>
    </row>
    <row r="42" spans="1:9" ht="15.75" hidden="1" customHeight="1" x14ac:dyDescent="0.25">
      <c r="A42" s="103"/>
      <c r="B42" s="103"/>
      <c r="C42" s="103"/>
      <c r="D42" s="103"/>
      <c r="E42" s="103"/>
      <c r="F42" s="103"/>
      <c r="G42" s="103"/>
      <c r="H42" s="103"/>
      <c r="I42" s="109"/>
    </row>
    <row r="43" spans="1:9" ht="15.75" hidden="1" customHeight="1" x14ac:dyDescent="0.25">
      <c r="A43" s="103"/>
      <c r="B43" s="103"/>
      <c r="C43" s="103"/>
      <c r="D43" s="103"/>
      <c r="E43" s="103"/>
      <c r="F43" s="103"/>
      <c r="G43" s="103"/>
      <c r="H43" s="103"/>
      <c r="I43" s="109"/>
    </row>
    <row r="44" spans="1:9" ht="15.75" hidden="1" customHeight="1" x14ac:dyDescent="0.3">
      <c r="A44" s="103"/>
      <c r="B44" s="104"/>
      <c r="C44" s="104"/>
      <c r="D44" s="105"/>
      <c r="E44" s="103"/>
      <c r="F44" s="103"/>
      <c r="G44" s="103"/>
      <c r="H44" s="103"/>
      <c r="I44" s="109"/>
    </row>
    <row r="45" spans="1:9" ht="15.75" customHeight="1" x14ac:dyDescent="0.25">
      <c r="I45" s="1"/>
    </row>
    <row r="46" spans="1:9" ht="15.75" customHeight="1" x14ac:dyDescent="0.25">
      <c r="I46" s="1"/>
    </row>
    <row r="47" spans="1:9" ht="15.75" customHeight="1" x14ac:dyDescent="0.25">
      <c r="I47" s="1"/>
    </row>
    <row r="48" spans="1:9" ht="15.75" customHeight="1" x14ac:dyDescent="0.25">
      <c r="I48" s="1"/>
    </row>
    <row r="49" spans="9:9" ht="15.75" customHeight="1" x14ac:dyDescent="0.25">
      <c r="I49" s="1"/>
    </row>
    <row r="50" spans="9:9" ht="15.75" customHeight="1" x14ac:dyDescent="0.25">
      <c r="I50" s="1"/>
    </row>
    <row r="51" spans="9:9" ht="15.75" customHeight="1" x14ac:dyDescent="0.25">
      <c r="I51" s="1"/>
    </row>
    <row r="52" spans="9:9" ht="15.75" customHeight="1" x14ac:dyDescent="0.25">
      <c r="I52" s="1"/>
    </row>
    <row r="53" spans="9:9" ht="15.75" customHeight="1" x14ac:dyDescent="0.25">
      <c r="I53" s="1"/>
    </row>
    <row r="54" spans="9:9" ht="15.75" customHeight="1" x14ac:dyDescent="0.25">
      <c r="I54" s="1"/>
    </row>
    <row r="55" spans="9:9" ht="15.75" customHeight="1" x14ac:dyDescent="0.25">
      <c r="I55" s="1"/>
    </row>
    <row r="56" spans="9:9" ht="15.75" customHeight="1" x14ac:dyDescent="0.25">
      <c r="I56" s="1"/>
    </row>
    <row r="57" spans="9:9" ht="15.75" customHeight="1" x14ac:dyDescent="0.25">
      <c r="I57" s="1"/>
    </row>
    <row r="58" spans="9:9" ht="15.75" customHeight="1" x14ac:dyDescent="0.25">
      <c r="I58" s="1"/>
    </row>
    <row r="59" spans="9:9" ht="15.75" customHeight="1" x14ac:dyDescent="0.25">
      <c r="I59" s="1"/>
    </row>
    <row r="60" spans="9:9" ht="15.75" customHeight="1" x14ac:dyDescent="0.25">
      <c r="I60" s="1"/>
    </row>
    <row r="61" spans="9:9" ht="15.75" customHeight="1" x14ac:dyDescent="0.25">
      <c r="I61" s="1"/>
    </row>
    <row r="62" spans="9:9" ht="15.75" customHeight="1" x14ac:dyDescent="0.25">
      <c r="I62" s="1"/>
    </row>
    <row r="63" spans="9:9" ht="15.75" customHeight="1" x14ac:dyDescent="0.25">
      <c r="I63" s="1"/>
    </row>
    <row r="64" spans="9:9" ht="15.75" customHeight="1" x14ac:dyDescent="0.25">
      <c r="I64" s="1"/>
    </row>
    <row r="65" spans="9:9" ht="15.75" customHeight="1" x14ac:dyDescent="0.25">
      <c r="I65" s="1"/>
    </row>
    <row r="66" spans="9:9" ht="15.75" customHeight="1" x14ac:dyDescent="0.25">
      <c r="I66" s="1"/>
    </row>
    <row r="67" spans="9:9" ht="15.75" customHeight="1" x14ac:dyDescent="0.25">
      <c r="I67" s="1"/>
    </row>
    <row r="68" spans="9:9" ht="15.75" customHeight="1" x14ac:dyDescent="0.25">
      <c r="I68" s="1"/>
    </row>
    <row r="69" spans="9:9" ht="15.75" customHeight="1" x14ac:dyDescent="0.25">
      <c r="I69" s="1"/>
    </row>
    <row r="70" spans="9:9" ht="15.75" customHeight="1" x14ac:dyDescent="0.25">
      <c r="I70" s="1"/>
    </row>
    <row r="71" spans="9:9" ht="15.75" customHeight="1" x14ac:dyDescent="0.25">
      <c r="I71" s="1"/>
    </row>
    <row r="72" spans="9:9" ht="15.75" customHeight="1" x14ac:dyDescent="0.25">
      <c r="I72" s="1"/>
    </row>
    <row r="73" spans="9:9" ht="15.75" customHeight="1" x14ac:dyDescent="0.25">
      <c r="I73" s="1"/>
    </row>
    <row r="74" spans="9:9" ht="15.75" customHeight="1" x14ac:dyDescent="0.25">
      <c r="I74" s="1"/>
    </row>
    <row r="75" spans="9:9" ht="15.75" customHeight="1" x14ac:dyDescent="0.25">
      <c r="I75" s="1"/>
    </row>
    <row r="76" spans="9:9" ht="15.75" customHeight="1" x14ac:dyDescent="0.25">
      <c r="I76" s="1"/>
    </row>
    <row r="77" spans="9:9" ht="15.75" customHeight="1" x14ac:dyDescent="0.25">
      <c r="I77" s="1"/>
    </row>
    <row r="78" spans="9:9" ht="15.75" customHeight="1" x14ac:dyDescent="0.25">
      <c r="I78" s="1"/>
    </row>
    <row r="79" spans="9:9" ht="15.75" customHeight="1" x14ac:dyDescent="0.25">
      <c r="I79" s="1"/>
    </row>
    <row r="80" spans="9:9" ht="15.75" customHeight="1" x14ac:dyDescent="0.25">
      <c r="I80" s="1"/>
    </row>
    <row r="81" spans="9:9" ht="15.75" customHeight="1" x14ac:dyDescent="0.25">
      <c r="I81" s="1"/>
    </row>
    <row r="82" spans="9:9" ht="15.75" customHeight="1" x14ac:dyDescent="0.25">
      <c r="I82" s="1"/>
    </row>
    <row r="83" spans="9:9" ht="15.75" customHeight="1" x14ac:dyDescent="0.25">
      <c r="I83" s="1"/>
    </row>
    <row r="84" spans="9:9" ht="15.75" customHeight="1" x14ac:dyDescent="0.25">
      <c r="I84" s="1"/>
    </row>
    <row r="85" spans="9:9" ht="15.75" customHeight="1" x14ac:dyDescent="0.25">
      <c r="I85" s="1"/>
    </row>
    <row r="86" spans="9:9" ht="15.75" customHeight="1" x14ac:dyDescent="0.25">
      <c r="I86" s="1"/>
    </row>
    <row r="87" spans="9:9" ht="15.75" customHeight="1" x14ac:dyDescent="0.25">
      <c r="I87" s="1"/>
    </row>
    <row r="88" spans="9:9" ht="15.75" customHeight="1" x14ac:dyDescent="0.25">
      <c r="I88" s="1"/>
    </row>
    <row r="89" spans="9:9" ht="15.75" customHeight="1" x14ac:dyDescent="0.25">
      <c r="I89" s="1"/>
    </row>
    <row r="90" spans="9:9" ht="15.75" customHeight="1" x14ac:dyDescent="0.25">
      <c r="I90" s="1"/>
    </row>
    <row r="91" spans="9:9" ht="15.75" customHeight="1" x14ac:dyDescent="0.25">
      <c r="I91" s="1"/>
    </row>
    <row r="92" spans="9:9" ht="15.75" customHeight="1" x14ac:dyDescent="0.25">
      <c r="I92" s="1"/>
    </row>
    <row r="93" spans="9:9" ht="15.75" customHeight="1" x14ac:dyDescent="0.25">
      <c r="I93" s="1"/>
    </row>
    <row r="94" spans="9:9" ht="15.75" customHeight="1" x14ac:dyDescent="0.25">
      <c r="I94" s="1"/>
    </row>
    <row r="95" spans="9:9" ht="15.75" customHeight="1" x14ac:dyDescent="0.25">
      <c r="I95" s="1"/>
    </row>
    <row r="96" spans="9:9" ht="15.75" customHeight="1" x14ac:dyDescent="0.25">
      <c r="I96" s="1"/>
    </row>
    <row r="97" spans="9:9" ht="15.75" customHeight="1" x14ac:dyDescent="0.25">
      <c r="I97" s="1"/>
    </row>
    <row r="98" spans="9:9" ht="15.75" customHeight="1" x14ac:dyDescent="0.25">
      <c r="I98" s="1"/>
    </row>
    <row r="99" spans="9:9" ht="15.75" customHeight="1" x14ac:dyDescent="0.25">
      <c r="I99" s="1"/>
    </row>
    <row r="100" spans="9:9" ht="15.75" customHeight="1" x14ac:dyDescent="0.25">
      <c r="I100" s="1"/>
    </row>
    <row r="101" spans="9:9" ht="15.75" customHeight="1" x14ac:dyDescent="0.25">
      <c r="I101" s="1"/>
    </row>
    <row r="102" spans="9:9" ht="15.75" customHeight="1" x14ac:dyDescent="0.25">
      <c r="I102" s="1"/>
    </row>
    <row r="103" spans="9:9" ht="15.75" customHeight="1" x14ac:dyDescent="0.25">
      <c r="I103" s="1"/>
    </row>
    <row r="104" spans="9:9" ht="15.75" customHeight="1" x14ac:dyDescent="0.25">
      <c r="I104" s="1"/>
    </row>
    <row r="105" spans="9:9" ht="15.75" customHeight="1" x14ac:dyDescent="0.25">
      <c r="I105" s="1"/>
    </row>
    <row r="106" spans="9:9" ht="15.75" customHeight="1" x14ac:dyDescent="0.25">
      <c r="I106" s="1"/>
    </row>
    <row r="107" spans="9:9" ht="15.75" customHeight="1" x14ac:dyDescent="0.25">
      <c r="I107" s="1"/>
    </row>
    <row r="108" spans="9:9" ht="15.75" customHeight="1" x14ac:dyDescent="0.25">
      <c r="I108" s="1"/>
    </row>
    <row r="109" spans="9:9" ht="15.75" customHeight="1" x14ac:dyDescent="0.25">
      <c r="I109" s="1"/>
    </row>
    <row r="110" spans="9:9" ht="15.75" customHeight="1" x14ac:dyDescent="0.25">
      <c r="I110" s="1"/>
    </row>
    <row r="111" spans="9:9" ht="15.75" customHeight="1" x14ac:dyDescent="0.25">
      <c r="I111" s="1"/>
    </row>
    <row r="112" spans="9:9" ht="15.75" customHeight="1" x14ac:dyDescent="0.25">
      <c r="I112" s="1"/>
    </row>
    <row r="113" spans="9:9" ht="15.75" customHeight="1" x14ac:dyDescent="0.25">
      <c r="I113" s="1"/>
    </row>
    <row r="114" spans="9:9" ht="15.75" customHeight="1" x14ac:dyDescent="0.25">
      <c r="I114" s="1"/>
    </row>
    <row r="115" spans="9:9" ht="15.75" customHeight="1" x14ac:dyDescent="0.25">
      <c r="I115" s="1"/>
    </row>
    <row r="116" spans="9:9" ht="15.75" customHeight="1" x14ac:dyDescent="0.25">
      <c r="I116" s="1"/>
    </row>
    <row r="117" spans="9:9" ht="15.75" customHeight="1" x14ac:dyDescent="0.25">
      <c r="I117" s="1"/>
    </row>
    <row r="118" spans="9:9" ht="15.75" customHeight="1" x14ac:dyDescent="0.25">
      <c r="I118" s="1"/>
    </row>
    <row r="119" spans="9:9" ht="15.75" customHeight="1" x14ac:dyDescent="0.25">
      <c r="I119" s="1"/>
    </row>
    <row r="120" spans="9:9" ht="15.75" customHeight="1" x14ac:dyDescent="0.25">
      <c r="I120" s="1"/>
    </row>
    <row r="121" spans="9:9" ht="15.75" customHeight="1" x14ac:dyDescent="0.25">
      <c r="I121" s="1"/>
    </row>
    <row r="122" spans="9:9" ht="15.75" customHeight="1" x14ac:dyDescent="0.25">
      <c r="I122" s="1"/>
    </row>
    <row r="123" spans="9:9" ht="15.75" customHeight="1" x14ac:dyDescent="0.25">
      <c r="I123" s="1"/>
    </row>
    <row r="124" spans="9:9" ht="15.75" customHeight="1" x14ac:dyDescent="0.25">
      <c r="I124" s="1"/>
    </row>
    <row r="125" spans="9:9" ht="15.75" customHeight="1" x14ac:dyDescent="0.25">
      <c r="I125" s="1"/>
    </row>
    <row r="126" spans="9:9" ht="15.75" customHeight="1" x14ac:dyDescent="0.25">
      <c r="I126" s="1"/>
    </row>
    <row r="127" spans="9:9" ht="15.75" customHeight="1" x14ac:dyDescent="0.25">
      <c r="I127" s="1"/>
    </row>
    <row r="128" spans="9:9" ht="15.75" customHeight="1" x14ac:dyDescent="0.25">
      <c r="I128" s="1"/>
    </row>
    <row r="129" spans="9:9" ht="15.75" customHeight="1" x14ac:dyDescent="0.25">
      <c r="I129" s="1"/>
    </row>
    <row r="130" spans="9:9" ht="15.75" customHeight="1" x14ac:dyDescent="0.25">
      <c r="I130" s="1"/>
    </row>
    <row r="131" spans="9:9" ht="15.75" customHeight="1" x14ac:dyDescent="0.25">
      <c r="I131" s="1"/>
    </row>
    <row r="132" spans="9:9" ht="15.75" customHeight="1" x14ac:dyDescent="0.25">
      <c r="I132" s="1"/>
    </row>
    <row r="133" spans="9:9" ht="15.75" customHeight="1" x14ac:dyDescent="0.25">
      <c r="I133" s="1"/>
    </row>
    <row r="134" spans="9:9" ht="15.75" customHeight="1" x14ac:dyDescent="0.25">
      <c r="I134" s="1"/>
    </row>
    <row r="135" spans="9:9" ht="15.75" customHeight="1" x14ac:dyDescent="0.25">
      <c r="I135" s="1"/>
    </row>
    <row r="136" spans="9:9" ht="15.75" customHeight="1" x14ac:dyDescent="0.25">
      <c r="I136" s="1"/>
    </row>
    <row r="137" spans="9:9" ht="15.75" customHeight="1" x14ac:dyDescent="0.25">
      <c r="I137" s="1"/>
    </row>
    <row r="138" spans="9:9" ht="15.75" customHeight="1" x14ac:dyDescent="0.25">
      <c r="I138" s="1"/>
    </row>
    <row r="139" spans="9:9" ht="15.75" customHeight="1" x14ac:dyDescent="0.25">
      <c r="I139" s="1"/>
    </row>
    <row r="140" spans="9:9" ht="15.75" customHeight="1" x14ac:dyDescent="0.25">
      <c r="I140" s="1"/>
    </row>
    <row r="141" spans="9:9" ht="15.75" customHeight="1" x14ac:dyDescent="0.25">
      <c r="I141" s="1"/>
    </row>
    <row r="142" spans="9:9" ht="15.75" customHeight="1" x14ac:dyDescent="0.25">
      <c r="I142" s="1"/>
    </row>
    <row r="143" spans="9:9" ht="15.75" customHeight="1" x14ac:dyDescent="0.25">
      <c r="I143" s="1"/>
    </row>
    <row r="144" spans="9:9" ht="15.75" customHeight="1" x14ac:dyDescent="0.25">
      <c r="I144" s="1"/>
    </row>
    <row r="145" spans="9:9" ht="15.75" customHeight="1" x14ac:dyDescent="0.25">
      <c r="I145" s="1"/>
    </row>
    <row r="146" spans="9:9" ht="15.75" customHeight="1" x14ac:dyDescent="0.25">
      <c r="I146" s="1"/>
    </row>
    <row r="147" spans="9:9" ht="15.75" customHeight="1" x14ac:dyDescent="0.25">
      <c r="I147" s="1"/>
    </row>
    <row r="148" spans="9:9" ht="15.75" customHeight="1" x14ac:dyDescent="0.25">
      <c r="I148" s="1"/>
    </row>
    <row r="149" spans="9:9" ht="15.75" customHeight="1" x14ac:dyDescent="0.25">
      <c r="I149" s="1"/>
    </row>
    <row r="150" spans="9:9" ht="15.75" customHeight="1" x14ac:dyDescent="0.25">
      <c r="I150" s="1"/>
    </row>
    <row r="151" spans="9:9" ht="15.75" customHeight="1" x14ac:dyDescent="0.25">
      <c r="I151" s="1"/>
    </row>
    <row r="152" spans="9:9" ht="15.75" customHeight="1" x14ac:dyDescent="0.25">
      <c r="I152" s="1"/>
    </row>
    <row r="153" spans="9:9" ht="15.75" customHeight="1" x14ac:dyDescent="0.25">
      <c r="I153" s="1"/>
    </row>
    <row r="154" spans="9:9" ht="15.75" customHeight="1" x14ac:dyDescent="0.25">
      <c r="I154" s="1"/>
    </row>
    <row r="155" spans="9:9" ht="15.75" customHeight="1" x14ac:dyDescent="0.25">
      <c r="I155" s="1"/>
    </row>
    <row r="156" spans="9:9" ht="15.75" customHeight="1" x14ac:dyDescent="0.25">
      <c r="I156" s="1"/>
    </row>
    <row r="157" spans="9:9" ht="15.75" customHeight="1" x14ac:dyDescent="0.25">
      <c r="I157" s="1"/>
    </row>
    <row r="158" spans="9:9" ht="15.75" customHeight="1" x14ac:dyDescent="0.25">
      <c r="I158" s="1"/>
    </row>
    <row r="159" spans="9:9" ht="15.75" customHeight="1" x14ac:dyDescent="0.25">
      <c r="I159" s="1"/>
    </row>
    <row r="160" spans="9:9" ht="15.75" customHeight="1" x14ac:dyDescent="0.25">
      <c r="I160" s="1"/>
    </row>
    <row r="161" spans="9:9" ht="15.75" customHeight="1" x14ac:dyDescent="0.25">
      <c r="I161" s="1"/>
    </row>
    <row r="162" spans="9:9" ht="15.75" customHeight="1" x14ac:dyDescent="0.25">
      <c r="I162" s="1"/>
    </row>
    <row r="163" spans="9:9" ht="15.75" customHeight="1" x14ac:dyDescent="0.25">
      <c r="I163" s="1"/>
    </row>
    <row r="164" spans="9:9" ht="15.75" customHeight="1" x14ac:dyDescent="0.25">
      <c r="I164" s="1"/>
    </row>
    <row r="165" spans="9:9" ht="15.75" customHeight="1" x14ac:dyDescent="0.25">
      <c r="I165" s="1"/>
    </row>
    <row r="166" spans="9:9" ht="15.75" customHeight="1" x14ac:dyDescent="0.25">
      <c r="I166" s="1"/>
    </row>
    <row r="167" spans="9:9" ht="15.75" customHeight="1" x14ac:dyDescent="0.25">
      <c r="I167" s="1"/>
    </row>
    <row r="168" spans="9:9" ht="15.75" customHeight="1" x14ac:dyDescent="0.25">
      <c r="I168" s="1"/>
    </row>
    <row r="169" spans="9:9" ht="15.75" customHeight="1" x14ac:dyDescent="0.25">
      <c r="I169" s="1"/>
    </row>
    <row r="170" spans="9:9" ht="15.75" customHeight="1" x14ac:dyDescent="0.25">
      <c r="I170" s="1"/>
    </row>
    <row r="171" spans="9:9" ht="15.75" customHeight="1" x14ac:dyDescent="0.25">
      <c r="I171" s="1"/>
    </row>
    <row r="172" spans="9:9" ht="15.75" customHeight="1" x14ac:dyDescent="0.25">
      <c r="I172" s="1"/>
    </row>
    <row r="173" spans="9:9" ht="15.75" customHeight="1" x14ac:dyDescent="0.25">
      <c r="I173" s="1"/>
    </row>
    <row r="174" spans="9:9" ht="15.75" customHeight="1" x14ac:dyDescent="0.25">
      <c r="I174" s="1"/>
    </row>
    <row r="175" spans="9:9" ht="15.75" customHeight="1" x14ac:dyDescent="0.25">
      <c r="I175" s="1"/>
    </row>
    <row r="176" spans="9:9" ht="15.75" customHeight="1" x14ac:dyDescent="0.25">
      <c r="I176" s="1"/>
    </row>
    <row r="177" spans="9:9" ht="15.75" customHeight="1" x14ac:dyDescent="0.25">
      <c r="I177" s="1"/>
    </row>
    <row r="178" spans="9:9" ht="15.75" customHeight="1" x14ac:dyDescent="0.25">
      <c r="I178" s="1"/>
    </row>
    <row r="179" spans="9:9" ht="15.75" customHeight="1" x14ac:dyDescent="0.25">
      <c r="I179" s="1"/>
    </row>
    <row r="180" spans="9:9" ht="15.75" customHeight="1" x14ac:dyDescent="0.25">
      <c r="I180" s="1"/>
    </row>
    <row r="181" spans="9:9" ht="15.75" customHeight="1" x14ac:dyDescent="0.25">
      <c r="I181" s="1"/>
    </row>
    <row r="182" spans="9:9" ht="15.75" customHeight="1" x14ac:dyDescent="0.25">
      <c r="I182" s="1"/>
    </row>
    <row r="183" spans="9:9" ht="15.75" customHeight="1" x14ac:dyDescent="0.25">
      <c r="I183" s="1"/>
    </row>
    <row r="184" spans="9:9" ht="15.75" customHeight="1" x14ac:dyDescent="0.25">
      <c r="I184" s="1"/>
    </row>
    <row r="185" spans="9:9" ht="15.75" customHeight="1" x14ac:dyDescent="0.25">
      <c r="I185" s="1"/>
    </row>
    <row r="186" spans="9:9" ht="15.75" customHeight="1" x14ac:dyDescent="0.25">
      <c r="I186" s="1"/>
    </row>
    <row r="187" spans="9:9" ht="15.75" customHeight="1" x14ac:dyDescent="0.25">
      <c r="I187" s="1"/>
    </row>
    <row r="188" spans="9:9" ht="15.75" customHeight="1" x14ac:dyDescent="0.25">
      <c r="I188" s="1"/>
    </row>
    <row r="189" spans="9:9" ht="15.75" customHeight="1" x14ac:dyDescent="0.25">
      <c r="I189" s="1"/>
    </row>
    <row r="190" spans="9:9" ht="15.75" customHeight="1" x14ac:dyDescent="0.25">
      <c r="I190" s="1"/>
    </row>
    <row r="191" spans="9:9" ht="15.75" customHeight="1" x14ac:dyDescent="0.25">
      <c r="I191" s="1"/>
    </row>
    <row r="192" spans="9:9" ht="15.75" customHeight="1" x14ac:dyDescent="0.25">
      <c r="I192" s="1"/>
    </row>
    <row r="193" spans="9:9" ht="15.75" customHeight="1" x14ac:dyDescent="0.25">
      <c r="I193" s="1"/>
    </row>
    <row r="194" spans="9:9" ht="15.75" customHeight="1" x14ac:dyDescent="0.25">
      <c r="I194" s="1"/>
    </row>
    <row r="195" spans="9:9" ht="15.75" customHeight="1" x14ac:dyDescent="0.25">
      <c r="I195" s="1"/>
    </row>
    <row r="196" spans="9:9" ht="15.75" customHeight="1" x14ac:dyDescent="0.25">
      <c r="I196" s="1"/>
    </row>
    <row r="197" spans="9:9" ht="15.75" customHeight="1" x14ac:dyDescent="0.25">
      <c r="I197" s="1"/>
    </row>
    <row r="198" spans="9:9" ht="15.75" customHeight="1" x14ac:dyDescent="0.25">
      <c r="I198" s="1"/>
    </row>
    <row r="199" spans="9:9" ht="15.75" customHeight="1" x14ac:dyDescent="0.25">
      <c r="I199" s="1"/>
    </row>
    <row r="200" spans="9:9" ht="15.75" customHeight="1" x14ac:dyDescent="0.25">
      <c r="I200" s="1"/>
    </row>
    <row r="201" spans="9:9" ht="15.75" customHeight="1" x14ac:dyDescent="0.25">
      <c r="I201" s="1"/>
    </row>
    <row r="202" spans="9:9" ht="15.75" customHeight="1" x14ac:dyDescent="0.25">
      <c r="I202" s="1"/>
    </row>
    <row r="203" spans="9:9" ht="15.75" customHeight="1" x14ac:dyDescent="0.25">
      <c r="I203" s="1"/>
    </row>
    <row r="204" spans="9:9" ht="15.75" customHeight="1" x14ac:dyDescent="0.25">
      <c r="I204" s="1"/>
    </row>
    <row r="205" spans="9:9" ht="15.75" customHeight="1" x14ac:dyDescent="0.25">
      <c r="I205" s="1"/>
    </row>
    <row r="206" spans="9:9" ht="15.75" customHeight="1" x14ac:dyDescent="0.25">
      <c r="I206" s="1"/>
    </row>
    <row r="207" spans="9:9" ht="15.75" customHeight="1" x14ac:dyDescent="0.25">
      <c r="I207" s="1"/>
    </row>
    <row r="208" spans="9:9" ht="15.75" customHeight="1" x14ac:dyDescent="0.25">
      <c r="I208" s="1"/>
    </row>
    <row r="209" spans="9:9" ht="15.75" customHeight="1" x14ac:dyDescent="0.25">
      <c r="I209" s="1"/>
    </row>
    <row r="210" spans="9:9" ht="15.75" customHeight="1" x14ac:dyDescent="0.25">
      <c r="I210" s="1"/>
    </row>
    <row r="211" spans="9:9" ht="15.75" customHeight="1" x14ac:dyDescent="0.25">
      <c r="I211" s="1"/>
    </row>
    <row r="212" spans="9:9" ht="15.75" customHeight="1" x14ac:dyDescent="0.25">
      <c r="I212" s="1"/>
    </row>
    <row r="213" spans="9:9" ht="15.75" customHeight="1" x14ac:dyDescent="0.25">
      <c r="I213" s="1"/>
    </row>
    <row r="214" spans="9:9" ht="15.75" customHeight="1" x14ac:dyDescent="0.25">
      <c r="I214" s="1"/>
    </row>
    <row r="215" spans="9:9" ht="15.75" customHeight="1" x14ac:dyDescent="0.25">
      <c r="I215" s="1"/>
    </row>
    <row r="216" spans="9:9" ht="15.75" customHeight="1" x14ac:dyDescent="0.25">
      <c r="I216" s="1"/>
    </row>
    <row r="217" spans="9:9" ht="15.75" customHeight="1" x14ac:dyDescent="0.25">
      <c r="I217" s="1"/>
    </row>
    <row r="218" spans="9:9" ht="15.75" customHeight="1" x14ac:dyDescent="0.25">
      <c r="I218" s="1"/>
    </row>
    <row r="219" spans="9:9" ht="15.75" customHeight="1" x14ac:dyDescent="0.25">
      <c r="I219" s="1"/>
    </row>
    <row r="220" spans="9:9" ht="15.75" customHeight="1" x14ac:dyDescent="0.25">
      <c r="I220" s="1"/>
    </row>
    <row r="221" spans="9:9" ht="15.75" customHeight="1" x14ac:dyDescent="0.25">
      <c r="I221" s="1"/>
    </row>
    <row r="222" spans="9:9" ht="15.75" customHeight="1" x14ac:dyDescent="0.25">
      <c r="I222" s="1"/>
    </row>
    <row r="223" spans="9:9" ht="15.75" customHeight="1" x14ac:dyDescent="0.25">
      <c r="I223" s="1"/>
    </row>
    <row r="224" spans="9:9" ht="15.75" customHeight="1" x14ac:dyDescent="0.25">
      <c r="I224" s="1"/>
    </row>
    <row r="225" spans="9:9" ht="15.75" customHeight="1" x14ac:dyDescent="0.25">
      <c r="I225" s="1"/>
    </row>
    <row r="226" spans="9:9" ht="15.75" customHeight="1" x14ac:dyDescent="0.25">
      <c r="I226" s="1"/>
    </row>
    <row r="227" spans="9:9" ht="15.75" customHeight="1" x14ac:dyDescent="0.25">
      <c r="I227" s="1"/>
    </row>
    <row r="228" spans="9:9" ht="15.75" customHeight="1" x14ac:dyDescent="0.25">
      <c r="I228" s="1"/>
    </row>
    <row r="229" spans="9:9" ht="15.75" customHeight="1" x14ac:dyDescent="0.25">
      <c r="I229" s="1"/>
    </row>
    <row r="230" spans="9:9" ht="15.75" customHeight="1" x14ac:dyDescent="0.25">
      <c r="I230" s="1"/>
    </row>
    <row r="231" spans="9:9" ht="15.75" customHeight="1" x14ac:dyDescent="0.25">
      <c r="I231" s="1"/>
    </row>
    <row r="232" spans="9:9" ht="15.75" customHeight="1" x14ac:dyDescent="0.25">
      <c r="I232" s="1"/>
    </row>
    <row r="233" spans="9:9" ht="15.75" customHeight="1" x14ac:dyDescent="0.25">
      <c r="I233" s="1"/>
    </row>
    <row r="234" spans="9:9" ht="15.75" customHeight="1" x14ac:dyDescent="0.25">
      <c r="I234" s="1"/>
    </row>
    <row r="235" spans="9:9" ht="15.75" customHeight="1" x14ac:dyDescent="0.25">
      <c r="I235" s="1"/>
    </row>
    <row r="236" spans="9:9" ht="15.75" customHeight="1" x14ac:dyDescent="0.25">
      <c r="I236" s="1"/>
    </row>
    <row r="237" spans="9:9" ht="15.75" customHeight="1" x14ac:dyDescent="0.25">
      <c r="I237" s="1"/>
    </row>
    <row r="238" spans="9:9" ht="15.75" customHeight="1" x14ac:dyDescent="0.25">
      <c r="I238" s="1"/>
    </row>
    <row r="239" spans="9:9" ht="15.75" customHeight="1" x14ac:dyDescent="0.25">
      <c r="I239" s="1"/>
    </row>
    <row r="240" spans="9:9" ht="15.75" customHeight="1" x14ac:dyDescent="0.25">
      <c r="I240" s="1"/>
    </row>
    <row r="241" spans="9:9" ht="15.75" customHeight="1" x14ac:dyDescent="0.25">
      <c r="I241" s="1"/>
    </row>
    <row r="242" spans="9:9" ht="15.75" customHeight="1" x14ac:dyDescent="0.25">
      <c r="I242" s="1"/>
    </row>
    <row r="243" spans="9:9" ht="15.75" customHeight="1" x14ac:dyDescent="0.25">
      <c r="I243" s="1"/>
    </row>
    <row r="244" spans="9:9" ht="15.75" customHeight="1" x14ac:dyDescent="0.25">
      <c r="I244" s="1"/>
    </row>
    <row r="245" spans="9:9" ht="15.75" customHeight="1" x14ac:dyDescent="0.25">
      <c r="I245" s="1"/>
    </row>
    <row r="246" spans="9:9" ht="15.75" customHeight="1" x14ac:dyDescent="0.25">
      <c r="I246" s="1"/>
    </row>
    <row r="247" spans="9:9" ht="15.75" customHeight="1" x14ac:dyDescent="0.25">
      <c r="I247" s="1"/>
    </row>
    <row r="248" spans="9:9" ht="15.75" customHeight="1" x14ac:dyDescent="0.25">
      <c r="I248" s="1"/>
    </row>
    <row r="249" spans="9:9" ht="15.75" customHeight="1" x14ac:dyDescent="0.25">
      <c r="I249" s="1"/>
    </row>
    <row r="250" spans="9:9" ht="15.75" customHeight="1" x14ac:dyDescent="0.25">
      <c r="I250" s="1"/>
    </row>
    <row r="251" spans="9:9" ht="15.75" customHeight="1" x14ac:dyDescent="0.25">
      <c r="I251" s="1"/>
    </row>
    <row r="252" spans="9:9" ht="15.75" customHeight="1" x14ac:dyDescent="0.25">
      <c r="I252" s="1"/>
    </row>
    <row r="253" spans="9:9" ht="15.75" customHeight="1" x14ac:dyDescent="0.25">
      <c r="I253" s="1"/>
    </row>
    <row r="254" spans="9:9" ht="15.75" customHeight="1" x14ac:dyDescent="0.25">
      <c r="I254" s="1"/>
    </row>
    <row r="255" spans="9:9" ht="15.75" customHeight="1" x14ac:dyDescent="0.25">
      <c r="I255" s="1"/>
    </row>
    <row r="256" spans="9:9" ht="15.75" customHeight="1" x14ac:dyDescent="0.25">
      <c r="I256" s="1"/>
    </row>
    <row r="257" spans="9:9" ht="15.75" customHeight="1" x14ac:dyDescent="0.25">
      <c r="I257" s="1"/>
    </row>
    <row r="258" spans="9:9" ht="15.75" customHeight="1" x14ac:dyDescent="0.25">
      <c r="I258" s="1"/>
    </row>
    <row r="259" spans="9:9" ht="15.75" customHeight="1" x14ac:dyDescent="0.25">
      <c r="I259" s="1"/>
    </row>
    <row r="260" spans="9:9" ht="15.75" customHeight="1" x14ac:dyDescent="0.25">
      <c r="I260" s="1"/>
    </row>
    <row r="261" spans="9:9" ht="15.75" customHeight="1" x14ac:dyDescent="0.25">
      <c r="I261" s="1"/>
    </row>
    <row r="262" spans="9:9" ht="15.75" customHeight="1" x14ac:dyDescent="0.25">
      <c r="I262" s="1"/>
    </row>
    <row r="263" spans="9:9" ht="15.75" customHeight="1" x14ac:dyDescent="0.25">
      <c r="I263" s="1"/>
    </row>
    <row r="264" spans="9:9" ht="15.75" customHeight="1" x14ac:dyDescent="0.25">
      <c r="I264" s="1"/>
    </row>
    <row r="265" spans="9:9" ht="15.75" customHeight="1" x14ac:dyDescent="0.25">
      <c r="I265" s="1"/>
    </row>
    <row r="266" spans="9:9" ht="15.75" customHeight="1" x14ac:dyDescent="0.25">
      <c r="I266" s="1"/>
    </row>
    <row r="267" spans="9:9" ht="15.75" customHeight="1" x14ac:dyDescent="0.25">
      <c r="I267" s="1"/>
    </row>
    <row r="268" spans="9:9" ht="15.75" customHeight="1" x14ac:dyDescent="0.25">
      <c r="I268" s="1"/>
    </row>
    <row r="269" spans="9:9" ht="15.75" customHeight="1" x14ac:dyDescent="0.25">
      <c r="I269" s="1"/>
    </row>
    <row r="270" spans="9:9" ht="15.75" customHeight="1" x14ac:dyDescent="0.25">
      <c r="I270" s="1"/>
    </row>
    <row r="271" spans="9:9" ht="15.75" customHeight="1" x14ac:dyDescent="0.25">
      <c r="I271" s="1"/>
    </row>
    <row r="272" spans="9:9" ht="15.75" customHeight="1" x14ac:dyDescent="0.25">
      <c r="I272" s="1"/>
    </row>
    <row r="273" spans="9:9" ht="15.75" customHeight="1" x14ac:dyDescent="0.25">
      <c r="I273" s="1"/>
    </row>
    <row r="274" spans="9:9" ht="15.75" customHeight="1" x14ac:dyDescent="0.25">
      <c r="I274" s="1"/>
    </row>
    <row r="275" spans="9:9" ht="15.75" customHeight="1" x14ac:dyDescent="0.25">
      <c r="I275" s="1"/>
    </row>
    <row r="276" spans="9:9" ht="15.75" customHeight="1" x14ac:dyDescent="0.25">
      <c r="I276" s="1"/>
    </row>
    <row r="277" spans="9:9" ht="15.75" customHeight="1" x14ac:dyDescent="0.25">
      <c r="I277" s="1"/>
    </row>
    <row r="278" spans="9:9" ht="15.75" customHeight="1" x14ac:dyDescent="0.25">
      <c r="I278" s="1"/>
    </row>
    <row r="279" spans="9:9" ht="15.75" customHeight="1" x14ac:dyDescent="0.25">
      <c r="I279" s="1"/>
    </row>
    <row r="280" spans="9:9" ht="15.75" customHeight="1" x14ac:dyDescent="0.25">
      <c r="I280" s="1"/>
    </row>
    <row r="281" spans="9:9" ht="15.75" customHeight="1" x14ac:dyDescent="0.25">
      <c r="I281" s="1"/>
    </row>
    <row r="282" spans="9:9" ht="15.75" customHeight="1" x14ac:dyDescent="0.25">
      <c r="I282" s="1"/>
    </row>
    <row r="283" spans="9:9" ht="15.75" customHeight="1" x14ac:dyDescent="0.25">
      <c r="I283" s="1"/>
    </row>
    <row r="284" spans="9:9" ht="15.75" customHeight="1" x14ac:dyDescent="0.25">
      <c r="I284" s="1"/>
    </row>
    <row r="285" spans="9:9" ht="15.75" customHeight="1" x14ac:dyDescent="0.25">
      <c r="I285" s="1"/>
    </row>
    <row r="286" spans="9:9" ht="15.75" customHeight="1" x14ac:dyDescent="0.25">
      <c r="I286" s="1"/>
    </row>
    <row r="287" spans="9:9" ht="15.75" customHeight="1" x14ac:dyDescent="0.25">
      <c r="I287" s="1"/>
    </row>
    <row r="288" spans="9:9" ht="15.75" customHeight="1" x14ac:dyDescent="0.25">
      <c r="I288" s="1"/>
    </row>
    <row r="289" spans="9:9" ht="15.75" customHeight="1" x14ac:dyDescent="0.25">
      <c r="I289" s="1"/>
    </row>
    <row r="290" spans="9:9" ht="15.75" customHeight="1" x14ac:dyDescent="0.25">
      <c r="I290" s="1"/>
    </row>
    <row r="291" spans="9:9" ht="15.75" customHeight="1" x14ac:dyDescent="0.25">
      <c r="I291" s="1"/>
    </row>
    <row r="292" spans="9:9" ht="15.75" customHeight="1" x14ac:dyDescent="0.25">
      <c r="I292" s="1"/>
    </row>
    <row r="293" spans="9:9" ht="15.75" customHeight="1" x14ac:dyDescent="0.25">
      <c r="I293" s="1"/>
    </row>
    <row r="294" spans="9:9" ht="15.75" customHeight="1" x14ac:dyDescent="0.25">
      <c r="I294" s="1"/>
    </row>
    <row r="295" spans="9:9" ht="15.75" customHeight="1" x14ac:dyDescent="0.25">
      <c r="I295" s="1"/>
    </row>
    <row r="296" spans="9:9" ht="15.75" customHeight="1" x14ac:dyDescent="0.25">
      <c r="I296" s="1"/>
    </row>
    <row r="297" spans="9:9" ht="15.75" customHeight="1" x14ac:dyDescent="0.25">
      <c r="I297" s="1"/>
    </row>
    <row r="298" spans="9:9" ht="15.75" customHeight="1" x14ac:dyDescent="0.25">
      <c r="I298" s="1"/>
    </row>
    <row r="299" spans="9:9" ht="15.75" customHeight="1" x14ac:dyDescent="0.25">
      <c r="I299" s="1"/>
    </row>
    <row r="300" spans="9:9" ht="15.75" customHeight="1" x14ac:dyDescent="0.25">
      <c r="I300" s="1"/>
    </row>
    <row r="301" spans="9:9" ht="15.75" customHeight="1" x14ac:dyDescent="0.25">
      <c r="I301" s="1"/>
    </row>
    <row r="302" spans="9:9" ht="15.75" customHeight="1" x14ac:dyDescent="0.25">
      <c r="I302" s="1"/>
    </row>
    <row r="303" spans="9:9" ht="15.75" customHeight="1" x14ac:dyDescent="0.25">
      <c r="I303" s="1"/>
    </row>
    <row r="304" spans="9:9" ht="15.75" customHeight="1" x14ac:dyDescent="0.25">
      <c r="I304" s="1"/>
    </row>
    <row r="305" spans="9:9" ht="15.75" customHeight="1" x14ac:dyDescent="0.25">
      <c r="I305" s="1"/>
    </row>
    <row r="306" spans="9:9" ht="15.75" customHeight="1" x14ac:dyDescent="0.25">
      <c r="I306" s="1"/>
    </row>
    <row r="307" spans="9:9" ht="15.75" customHeight="1" x14ac:dyDescent="0.25">
      <c r="I307" s="1"/>
    </row>
    <row r="308" spans="9:9" ht="15.75" customHeight="1" x14ac:dyDescent="0.25">
      <c r="I308" s="1"/>
    </row>
    <row r="309" spans="9:9" ht="15.75" customHeight="1" x14ac:dyDescent="0.25">
      <c r="I309" s="1"/>
    </row>
    <row r="310" spans="9:9" ht="15.75" customHeight="1" x14ac:dyDescent="0.25">
      <c r="I310" s="1"/>
    </row>
    <row r="311" spans="9:9" ht="15.75" customHeight="1" x14ac:dyDescent="0.25">
      <c r="I311" s="1"/>
    </row>
    <row r="312" spans="9:9" ht="15.75" customHeight="1" x14ac:dyDescent="0.25">
      <c r="I312" s="1"/>
    </row>
    <row r="313" spans="9:9" ht="15.75" customHeight="1" x14ac:dyDescent="0.25">
      <c r="I313" s="1"/>
    </row>
    <row r="314" spans="9:9" ht="15.75" customHeight="1" x14ac:dyDescent="0.25">
      <c r="I314" s="1"/>
    </row>
    <row r="315" spans="9:9" ht="15.75" customHeight="1" x14ac:dyDescent="0.25">
      <c r="I315" s="1"/>
    </row>
    <row r="316" spans="9:9" ht="15.75" customHeight="1" x14ac:dyDescent="0.25">
      <c r="I316" s="1"/>
    </row>
    <row r="317" spans="9:9" ht="15.75" customHeight="1" x14ac:dyDescent="0.25">
      <c r="I317" s="1"/>
    </row>
    <row r="318" spans="9:9" ht="15.75" customHeight="1" x14ac:dyDescent="0.25">
      <c r="I318" s="1"/>
    </row>
    <row r="319" spans="9:9" ht="15.75" customHeight="1" x14ac:dyDescent="0.25">
      <c r="I319" s="1"/>
    </row>
    <row r="320" spans="9:9" ht="15.75" customHeight="1" x14ac:dyDescent="0.25">
      <c r="I320" s="1"/>
    </row>
    <row r="321" spans="9:9" ht="15.75" customHeight="1" x14ac:dyDescent="0.25">
      <c r="I321" s="1"/>
    </row>
    <row r="322" spans="9:9" ht="15.75" customHeight="1" x14ac:dyDescent="0.25">
      <c r="I322" s="1"/>
    </row>
    <row r="323" spans="9:9" ht="15.75" customHeight="1" x14ac:dyDescent="0.25">
      <c r="I323" s="1"/>
    </row>
    <row r="324" spans="9:9" ht="15.75" customHeight="1" x14ac:dyDescent="0.25">
      <c r="I324" s="1"/>
    </row>
    <row r="325" spans="9:9" ht="15.75" customHeight="1" x14ac:dyDescent="0.25">
      <c r="I325" s="1"/>
    </row>
    <row r="326" spans="9:9" ht="15.75" customHeight="1" x14ac:dyDescent="0.25">
      <c r="I326" s="1"/>
    </row>
    <row r="327" spans="9:9" ht="15.75" customHeight="1" x14ac:dyDescent="0.25">
      <c r="I327" s="1"/>
    </row>
    <row r="328" spans="9:9" ht="15.75" customHeight="1" x14ac:dyDescent="0.25">
      <c r="I328" s="1"/>
    </row>
    <row r="329" spans="9:9" ht="15.75" customHeight="1" x14ac:dyDescent="0.25">
      <c r="I329" s="1"/>
    </row>
    <row r="330" spans="9:9" ht="15.75" customHeight="1" x14ac:dyDescent="0.25">
      <c r="I330" s="1"/>
    </row>
    <row r="331" spans="9:9" ht="15.75" customHeight="1" x14ac:dyDescent="0.25">
      <c r="I331" s="1"/>
    </row>
    <row r="332" spans="9:9" ht="15.75" customHeight="1" x14ac:dyDescent="0.25">
      <c r="I332" s="1"/>
    </row>
    <row r="333" spans="9:9" ht="15.75" customHeight="1" x14ac:dyDescent="0.25">
      <c r="I333" s="1"/>
    </row>
    <row r="334" spans="9:9" ht="15.75" customHeight="1" x14ac:dyDescent="0.25">
      <c r="I334" s="1"/>
    </row>
    <row r="335" spans="9:9" ht="15.75" customHeight="1" x14ac:dyDescent="0.25">
      <c r="I335" s="1"/>
    </row>
    <row r="336" spans="9:9" ht="15.75" customHeight="1" x14ac:dyDescent="0.25">
      <c r="I336" s="1"/>
    </row>
    <row r="337" spans="9:9" ht="15.75" customHeight="1" x14ac:dyDescent="0.25">
      <c r="I337" s="1"/>
    </row>
    <row r="338" spans="9:9" ht="15.75" customHeight="1" x14ac:dyDescent="0.25">
      <c r="I338" s="1"/>
    </row>
    <row r="339" spans="9:9" ht="15.75" customHeight="1" x14ac:dyDescent="0.25">
      <c r="I339" s="1"/>
    </row>
    <row r="340" spans="9:9" ht="15.75" customHeight="1" x14ac:dyDescent="0.25">
      <c r="I340" s="1"/>
    </row>
    <row r="341" spans="9:9" ht="15.75" customHeight="1" x14ac:dyDescent="0.25">
      <c r="I341" s="1"/>
    </row>
    <row r="342" spans="9:9" ht="15.75" customHeight="1" x14ac:dyDescent="0.25">
      <c r="I342" s="1"/>
    </row>
    <row r="343" spans="9:9" ht="15.75" customHeight="1" x14ac:dyDescent="0.25">
      <c r="I343" s="1"/>
    </row>
    <row r="344" spans="9:9" ht="15.75" customHeight="1" x14ac:dyDescent="0.25">
      <c r="I344" s="1"/>
    </row>
    <row r="345" spans="9:9" ht="15.75" customHeight="1" x14ac:dyDescent="0.25">
      <c r="I345" s="1"/>
    </row>
    <row r="346" spans="9:9" ht="15.75" customHeight="1" x14ac:dyDescent="0.25">
      <c r="I346" s="1"/>
    </row>
    <row r="347" spans="9:9" ht="15.75" customHeight="1" x14ac:dyDescent="0.25">
      <c r="I347" s="1"/>
    </row>
    <row r="348" spans="9:9" ht="15.75" customHeight="1" x14ac:dyDescent="0.25">
      <c r="I348" s="1"/>
    </row>
    <row r="349" spans="9:9" ht="15.75" customHeight="1" x14ac:dyDescent="0.25">
      <c r="I349" s="1"/>
    </row>
    <row r="350" spans="9:9" ht="15.75" customHeight="1" x14ac:dyDescent="0.25">
      <c r="I350" s="1"/>
    </row>
    <row r="351" spans="9:9" ht="15.75" customHeight="1" x14ac:dyDescent="0.25">
      <c r="I351" s="1"/>
    </row>
    <row r="352" spans="9:9" ht="15.75" customHeight="1" x14ac:dyDescent="0.25">
      <c r="I352" s="1"/>
    </row>
    <row r="353" spans="9:9" ht="15.75" customHeight="1" x14ac:dyDescent="0.25">
      <c r="I353" s="1"/>
    </row>
    <row r="354" spans="9:9" ht="15.75" customHeight="1" x14ac:dyDescent="0.25">
      <c r="I354" s="1"/>
    </row>
    <row r="355" spans="9:9" ht="15.75" customHeight="1" x14ac:dyDescent="0.25">
      <c r="I355" s="1"/>
    </row>
    <row r="356" spans="9:9" ht="15.75" customHeight="1" x14ac:dyDescent="0.25">
      <c r="I356" s="1"/>
    </row>
    <row r="357" spans="9:9" ht="15.75" customHeight="1" x14ac:dyDescent="0.25">
      <c r="I357" s="1"/>
    </row>
    <row r="358" spans="9:9" ht="15.75" customHeight="1" x14ac:dyDescent="0.25">
      <c r="I358" s="1"/>
    </row>
    <row r="359" spans="9:9" ht="15.75" customHeight="1" x14ac:dyDescent="0.25">
      <c r="I359" s="1"/>
    </row>
    <row r="360" spans="9:9" ht="15.75" customHeight="1" x14ac:dyDescent="0.25">
      <c r="I360" s="1"/>
    </row>
    <row r="361" spans="9:9" ht="15.75" customHeight="1" x14ac:dyDescent="0.25">
      <c r="I361" s="1"/>
    </row>
    <row r="362" spans="9:9" ht="15.75" customHeight="1" x14ac:dyDescent="0.25">
      <c r="I362" s="1"/>
    </row>
    <row r="363" spans="9:9" ht="15.75" customHeight="1" x14ac:dyDescent="0.25">
      <c r="I363" s="1"/>
    </row>
    <row r="364" spans="9:9" ht="15.75" customHeight="1" x14ac:dyDescent="0.25">
      <c r="I364" s="1"/>
    </row>
    <row r="365" spans="9:9" ht="15.75" customHeight="1" x14ac:dyDescent="0.25">
      <c r="I365" s="1"/>
    </row>
    <row r="366" spans="9:9" ht="15.75" customHeight="1" x14ac:dyDescent="0.25">
      <c r="I366" s="1"/>
    </row>
    <row r="367" spans="9:9" ht="15.75" customHeight="1" x14ac:dyDescent="0.25">
      <c r="I367" s="1"/>
    </row>
    <row r="368" spans="9:9" ht="15.75" customHeight="1" x14ac:dyDescent="0.25">
      <c r="I368" s="1"/>
    </row>
    <row r="369" spans="9:9" ht="15.75" customHeight="1" x14ac:dyDescent="0.25">
      <c r="I369" s="1"/>
    </row>
    <row r="370" spans="9:9" ht="15.75" customHeight="1" x14ac:dyDescent="0.25">
      <c r="I370" s="1"/>
    </row>
    <row r="371" spans="9:9" ht="15.75" customHeight="1" x14ac:dyDescent="0.25">
      <c r="I371" s="1"/>
    </row>
    <row r="372" spans="9:9" ht="15.75" customHeight="1" x14ac:dyDescent="0.25">
      <c r="I372" s="1"/>
    </row>
    <row r="373" spans="9:9" ht="15.75" customHeight="1" x14ac:dyDescent="0.25">
      <c r="I373" s="1"/>
    </row>
    <row r="374" spans="9:9" ht="15.75" customHeight="1" x14ac:dyDescent="0.25">
      <c r="I374" s="1"/>
    </row>
    <row r="375" spans="9:9" ht="15.75" customHeight="1" x14ac:dyDescent="0.25">
      <c r="I375" s="1"/>
    </row>
    <row r="376" spans="9:9" ht="15.75" customHeight="1" x14ac:dyDescent="0.25">
      <c r="I376" s="1"/>
    </row>
    <row r="377" spans="9:9" ht="15.75" customHeight="1" x14ac:dyDescent="0.25">
      <c r="I377" s="1"/>
    </row>
    <row r="378" spans="9:9" ht="15.75" customHeight="1" x14ac:dyDescent="0.25">
      <c r="I378" s="1"/>
    </row>
    <row r="379" spans="9:9" ht="15.75" customHeight="1" x14ac:dyDescent="0.25">
      <c r="I379" s="1"/>
    </row>
    <row r="380" spans="9:9" ht="15.75" customHeight="1" x14ac:dyDescent="0.25">
      <c r="I380" s="1"/>
    </row>
    <row r="381" spans="9:9" ht="15.75" customHeight="1" x14ac:dyDescent="0.25">
      <c r="I381" s="1"/>
    </row>
    <row r="382" spans="9:9" ht="15.75" customHeight="1" x14ac:dyDescent="0.25">
      <c r="I382" s="1"/>
    </row>
    <row r="383" spans="9:9" ht="15.75" customHeight="1" x14ac:dyDescent="0.25">
      <c r="I383" s="1"/>
    </row>
    <row r="384" spans="9:9" ht="15.75" customHeight="1" x14ac:dyDescent="0.25">
      <c r="I384" s="1"/>
    </row>
    <row r="385" spans="9:9" ht="15.75" customHeight="1" x14ac:dyDescent="0.25">
      <c r="I385" s="1"/>
    </row>
    <row r="386" spans="9:9" ht="15.75" customHeight="1" x14ac:dyDescent="0.25">
      <c r="I386" s="1"/>
    </row>
    <row r="387" spans="9:9" ht="15.75" customHeight="1" x14ac:dyDescent="0.25">
      <c r="I387" s="1"/>
    </row>
    <row r="388" spans="9:9" ht="15.75" customHeight="1" x14ac:dyDescent="0.25">
      <c r="I388" s="1"/>
    </row>
    <row r="389" spans="9:9" ht="15.75" customHeight="1" x14ac:dyDescent="0.25">
      <c r="I389" s="1"/>
    </row>
    <row r="390" spans="9:9" ht="15.75" customHeight="1" x14ac:dyDescent="0.25">
      <c r="I390" s="1"/>
    </row>
    <row r="391" spans="9:9" ht="15.75" customHeight="1" x14ac:dyDescent="0.25">
      <c r="I391" s="1"/>
    </row>
    <row r="392" spans="9:9" ht="15.75" customHeight="1" x14ac:dyDescent="0.25">
      <c r="I392" s="1"/>
    </row>
    <row r="393" spans="9:9" ht="15.75" customHeight="1" x14ac:dyDescent="0.25">
      <c r="I393" s="1"/>
    </row>
    <row r="394" spans="9:9" ht="15.75" customHeight="1" x14ac:dyDescent="0.25">
      <c r="I394" s="1"/>
    </row>
    <row r="395" spans="9:9" ht="15.75" customHeight="1" x14ac:dyDescent="0.25">
      <c r="I395" s="1"/>
    </row>
    <row r="396" spans="9:9" ht="15.75" customHeight="1" x14ac:dyDescent="0.25">
      <c r="I396" s="1"/>
    </row>
    <row r="397" spans="9:9" ht="15.75" customHeight="1" x14ac:dyDescent="0.25">
      <c r="I397" s="1"/>
    </row>
    <row r="398" spans="9:9" ht="15.75" customHeight="1" x14ac:dyDescent="0.25">
      <c r="I398" s="1"/>
    </row>
    <row r="399" spans="9:9" ht="15.75" customHeight="1" x14ac:dyDescent="0.25">
      <c r="I399" s="1"/>
    </row>
    <row r="400" spans="9:9" ht="15.75" customHeight="1" x14ac:dyDescent="0.25">
      <c r="I400" s="1"/>
    </row>
    <row r="401" spans="9:9" ht="15.75" customHeight="1" x14ac:dyDescent="0.25">
      <c r="I401" s="1"/>
    </row>
    <row r="402" spans="9:9" ht="15.75" customHeight="1" x14ac:dyDescent="0.25">
      <c r="I402" s="1"/>
    </row>
    <row r="403" spans="9:9" ht="15.75" customHeight="1" x14ac:dyDescent="0.25">
      <c r="I403" s="1"/>
    </row>
    <row r="404" spans="9:9" ht="15.75" customHeight="1" x14ac:dyDescent="0.25">
      <c r="I404" s="1"/>
    </row>
    <row r="405" spans="9:9" ht="15.75" customHeight="1" x14ac:dyDescent="0.25">
      <c r="I405" s="1"/>
    </row>
    <row r="406" spans="9:9" ht="15.75" customHeight="1" x14ac:dyDescent="0.25">
      <c r="I406" s="1"/>
    </row>
    <row r="407" spans="9:9" ht="15.75" customHeight="1" x14ac:dyDescent="0.25">
      <c r="I407" s="1"/>
    </row>
    <row r="408" spans="9:9" ht="15.75" customHeight="1" x14ac:dyDescent="0.25">
      <c r="I408" s="1"/>
    </row>
    <row r="409" spans="9:9" ht="15.75" customHeight="1" x14ac:dyDescent="0.25">
      <c r="I409" s="1"/>
    </row>
    <row r="410" spans="9:9" ht="15.75" customHeight="1" x14ac:dyDescent="0.25">
      <c r="I410" s="1"/>
    </row>
    <row r="411" spans="9:9" ht="15.75" customHeight="1" x14ac:dyDescent="0.25">
      <c r="I411" s="1"/>
    </row>
    <row r="412" spans="9:9" ht="15.75" customHeight="1" x14ac:dyDescent="0.25">
      <c r="I412" s="1"/>
    </row>
    <row r="413" spans="9:9" ht="15.75" customHeight="1" x14ac:dyDescent="0.25">
      <c r="I413" s="1"/>
    </row>
    <row r="414" spans="9:9" ht="15.75" customHeight="1" x14ac:dyDescent="0.25">
      <c r="I414" s="1"/>
    </row>
    <row r="415" spans="9:9" ht="15.75" customHeight="1" x14ac:dyDescent="0.25">
      <c r="I415" s="1"/>
    </row>
    <row r="416" spans="9:9" ht="15.75" customHeight="1" x14ac:dyDescent="0.25">
      <c r="I416" s="1"/>
    </row>
    <row r="417" spans="9:9" ht="15.75" customHeight="1" x14ac:dyDescent="0.25">
      <c r="I417" s="1"/>
    </row>
    <row r="418" spans="9:9" ht="15.75" customHeight="1" x14ac:dyDescent="0.25">
      <c r="I418" s="1"/>
    </row>
    <row r="419" spans="9:9" ht="15.75" customHeight="1" x14ac:dyDescent="0.25">
      <c r="I419" s="1"/>
    </row>
    <row r="420" spans="9:9" ht="15.75" customHeight="1" x14ac:dyDescent="0.25">
      <c r="I420" s="1"/>
    </row>
    <row r="421" spans="9:9" ht="15.75" customHeight="1" x14ac:dyDescent="0.25">
      <c r="I421" s="1"/>
    </row>
    <row r="422" spans="9:9" ht="15.75" customHeight="1" x14ac:dyDescent="0.25">
      <c r="I422" s="1"/>
    </row>
    <row r="423" spans="9:9" ht="15.75" customHeight="1" x14ac:dyDescent="0.25">
      <c r="I423" s="1"/>
    </row>
    <row r="424" spans="9:9" ht="15.75" customHeight="1" x14ac:dyDescent="0.25">
      <c r="I424" s="1"/>
    </row>
    <row r="425" spans="9:9" ht="15.75" customHeight="1" x14ac:dyDescent="0.25">
      <c r="I425" s="1"/>
    </row>
    <row r="426" spans="9:9" ht="15.75" customHeight="1" x14ac:dyDescent="0.25">
      <c r="I426" s="1"/>
    </row>
    <row r="427" spans="9:9" ht="15.75" customHeight="1" x14ac:dyDescent="0.25">
      <c r="I427" s="1"/>
    </row>
    <row r="428" spans="9:9" ht="15.75" customHeight="1" x14ac:dyDescent="0.25">
      <c r="I428" s="1"/>
    </row>
    <row r="429" spans="9:9" ht="15.75" customHeight="1" x14ac:dyDescent="0.25">
      <c r="I429" s="1"/>
    </row>
    <row r="430" spans="9:9" ht="15.75" customHeight="1" x14ac:dyDescent="0.25">
      <c r="I430" s="1"/>
    </row>
    <row r="431" spans="9:9" ht="15.75" customHeight="1" x14ac:dyDescent="0.25">
      <c r="I431" s="1"/>
    </row>
    <row r="432" spans="9:9" ht="15.75" customHeight="1" x14ac:dyDescent="0.25">
      <c r="I432" s="1"/>
    </row>
    <row r="433" spans="9:9" ht="15.75" customHeight="1" x14ac:dyDescent="0.25">
      <c r="I433" s="1"/>
    </row>
    <row r="434" spans="9:9" ht="15.75" customHeight="1" x14ac:dyDescent="0.25">
      <c r="I434" s="1"/>
    </row>
    <row r="435" spans="9:9" ht="15.75" customHeight="1" x14ac:dyDescent="0.25">
      <c r="I435" s="1"/>
    </row>
    <row r="436" spans="9:9" ht="15.75" customHeight="1" x14ac:dyDescent="0.25">
      <c r="I436" s="1"/>
    </row>
    <row r="437" spans="9:9" ht="15.75" customHeight="1" x14ac:dyDescent="0.25">
      <c r="I437" s="1"/>
    </row>
    <row r="438" spans="9:9" ht="15.75" customHeight="1" x14ac:dyDescent="0.25">
      <c r="I438" s="1"/>
    </row>
    <row r="439" spans="9:9" ht="15.75" customHeight="1" x14ac:dyDescent="0.25">
      <c r="I439" s="1"/>
    </row>
    <row r="440" spans="9:9" ht="15.75" customHeight="1" x14ac:dyDescent="0.25">
      <c r="I440" s="1"/>
    </row>
    <row r="441" spans="9:9" ht="15.75" customHeight="1" x14ac:dyDescent="0.25">
      <c r="I441" s="1"/>
    </row>
    <row r="442" spans="9:9" ht="15.75" customHeight="1" x14ac:dyDescent="0.25">
      <c r="I442" s="1"/>
    </row>
    <row r="443" spans="9:9" ht="15.75" customHeight="1" x14ac:dyDescent="0.25">
      <c r="I443" s="1"/>
    </row>
    <row r="444" spans="9:9" ht="15.75" customHeight="1" x14ac:dyDescent="0.25">
      <c r="I444" s="1"/>
    </row>
    <row r="445" spans="9:9" ht="15.75" customHeight="1" x14ac:dyDescent="0.25">
      <c r="I445" s="1"/>
    </row>
    <row r="446" spans="9:9" ht="15.75" customHeight="1" x14ac:dyDescent="0.25">
      <c r="I446" s="1"/>
    </row>
    <row r="447" spans="9:9" ht="15.75" customHeight="1" x14ac:dyDescent="0.25">
      <c r="I447" s="1"/>
    </row>
    <row r="448" spans="9:9" ht="15.75" customHeight="1" x14ac:dyDescent="0.25">
      <c r="I448" s="1"/>
    </row>
    <row r="449" spans="9:9" ht="15.75" customHeight="1" x14ac:dyDescent="0.25">
      <c r="I449" s="1"/>
    </row>
    <row r="450" spans="9:9" ht="15.75" customHeight="1" x14ac:dyDescent="0.25">
      <c r="I450" s="1"/>
    </row>
    <row r="451" spans="9:9" ht="15.75" customHeight="1" x14ac:dyDescent="0.25">
      <c r="I451" s="1"/>
    </row>
    <row r="452" spans="9:9" ht="15.75" customHeight="1" x14ac:dyDescent="0.25">
      <c r="I452" s="1"/>
    </row>
    <row r="453" spans="9:9" ht="15.75" customHeight="1" x14ac:dyDescent="0.25">
      <c r="I453" s="1"/>
    </row>
    <row r="454" spans="9:9" ht="15.75" customHeight="1" x14ac:dyDescent="0.25">
      <c r="I454" s="1"/>
    </row>
    <row r="455" spans="9:9" ht="15.75" customHeight="1" x14ac:dyDescent="0.25">
      <c r="I455" s="1"/>
    </row>
    <row r="456" spans="9:9" ht="15.75" customHeight="1" x14ac:dyDescent="0.25">
      <c r="I456" s="1"/>
    </row>
    <row r="457" spans="9:9" ht="15.75" customHeight="1" x14ac:dyDescent="0.25">
      <c r="I457" s="1"/>
    </row>
    <row r="458" spans="9:9" ht="15.75" customHeight="1" x14ac:dyDescent="0.25">
      <c r="I458" s="1"/>
    </row>
    <row r="459" spans="9:9" ht="15.75" customHeight="1" x14ac:dyDescent="0.25">
      <c r="I459" s="1"/>
    </row>
    <row r="460" spans="9:9" ht="15.75" customHeight="1" x14ac:dyDescent="0.25">
      <c r="I460" s="1"/>
    </row>
    <row r="461" spans="9:9" ht="15.75" customHeight="1" x14ac:dyDescent="0.25">
      <c r="I461" s="1"/>
    </row>
    <row r="462" spans="9:9" ht="15.75" customHeight="1" x14ac:dyDescent="0.25">
      <c r="I462" s="1"/>
    </row>
    <row r="463" spans="9:9" ht="15.75" customHeight="1" x14ac:dyDescent="0.25">
      <c r="I463" s="1"/>
    </row>
    <row r="464" spans="9:9" ht="15.75" customHeight="1" x14ac:dyDescent="0.25">
      <c r="I464" s="1"/>
    </row>
    <row r="465" spans="9:9" ht="15.75" customHeight="1" x14ac:dyDescent="0.25">
      <c r="I465" s="1"/>
    </row>
    <row r="466" spans="9:9" ht="15.75" customHeight="1" x14ac:dyDescent="0.25">
      <c r="I466" s="1"/>
    </row>
    <row r="467" spans="9:9" ht="15.75" customHeight="1" x14ac:dyDescent="0.25">
      <c r="I467" s="1"/>
    </row>
    <row r="468" spans="9:9" ht="15.75" customHeight="1" x14ac:dyDescent="0.25">
      <c r="I468" s="1"/>
    </row>
    <row r="469" spans="9:9" ht="15.75" customHeight="1" x14ac:dyDescent="0.25">
      <c r="I469" s="1"/>
    </row>
    <row r="470" spans="9:9" ht="15.75" customHeight="1" x14ac:dyDescent="0.25">
      <c r="I470" s="1"/>
    </row>
    <row r="471" spans="9:9" ht="15.75" customHeight="1" x14ac:dyDescent="0.25">
      <c r="I471" s="1"/>
    </row>
    <row r="472" spans="9:9" ht="15.75" customHeight="1" x14ac:dyDescent="0.25">
      <c r="I472" s="1"/>
    </row>
    <row r="473" spans="9:9" ht="15.75" customHeight="1" x14ac:dyDescent="0.25">
      <c r="I473" s="1"/>
    </row>
    <row r="474" spans="9:9" ht="15.75" customHeight="1" x14ac:dyDescent="0.25">
      <c r="I474" s="1"/>
    </row>
    <row r="475" spans="9:9" ht="15.75" customHeight="1" x14ac:dyDescent="0.25">
      <c r="I475" s="1"/>
    </row>
    <row r="476" spans="9:9" ht="15.75" customHeight="1" x14ac:dyDescent="0.25">
      <c r="I476" s="1"/>
    </row>
    <row r="477" spans="9:9" ht="15.75" customHeight="1" x14ac:dyDescent="0.25">
      <c r="I477" s="1"/>
    </row>
    <row r="478" spans="9:9" ht="15.75" customHeight="1" x14ac:dyDescent="0.25">
      <c r="I478" s="1"/>
    </row>
    <row r="479" spans="9:9" ht="15.75" customHeight="1" x14ac:dyDescent="0.25">
      <c r="I479" s="1"/>
    </row>
    <row r="480" spans="9:9" ht="15.75" customHeight="1" x14ac:dyDescent="0.25">
      <c r="I480" s="1"/>
    </row>
    <row r="481" spans="9:9" ht="15.75" customHeight="1" x14ac:dyDescent="0.25">
      <c r="I481" s="1"/>
    </row>
    <row r="482" spans="9:9" ht="15.75" customHeight="1" x14ac:dyDescent="0.25">
      <c r="I482" s="1"/>
    </row>
    <row r="483" spans="9:9" ht="15.75" customHeight="1" x14ac:dyDescent="0.25">
      <c r="I483" s="1"/>
    </row>
    <row r="484" spans="9:9" ht="15.75" customHeight="1" x14ac:dyDescent="0.25">
      <c r="I484" s="1"/>
    </row>
    <row r="485" spans="9:9" ht="15.75" customHeight="1" x14ac:dyDescent="0.25">
      <c r="I485" s="1"/>
    </row>
    <row r="486" spans="9:9" ht="15.75" customHeight="1" x14ac:dyDescent="0.25">
      <c r="I486" s="1"/>
    </row>
    <row r="487" spans="9:9" ht="15.75" customHeight="1" x14ac:dyDescent="0.25">
      <c r="I487" s="1"/>
    </row>
    <row r="488" spans="9:9" ht="15.75" customHeight="1" x14ac:dyDescent="0.25">
      <c r="I488" s="1"/>
    </row>
    <row r="489" spans="9:9" ht="15.75" customHeight="1" x14ac:dyDescent="0.25">
      <c r="I489" s="1"/>
    </row>
    <row r="490" spans="9:9" ht="15.75" customHeight="1" x14ac:dyDescent="0.25">
      <c r="I490" s="1"/>
    </row>
    <row r="491" spans="9:9" ht="15.75" customHeight="1" x14ac:dyDescent="0.25">
      <c r="I491" s="1"/>
    </row>
    <row r="492" spans="9:9" ht="15.75" customHeight="1" x14ac:dyDescent="0.25">
      <c r="I492" s="1"/>
    </row>
    <row r="493" spans="9:9" ht="15.75" customHeight="1" x14ac:dyDescent="0.25">
      <c r="I493" s="1"/>
    </row>
    <row r="494" spans="9:9" ht="15.75" customHeight="1" x14ac:dyDescent="0.25">
      <c r="I494" s="1"/>
    </row>
    <row r="495" spans="9:9" ht="15.75" customHeight="1" x14ac:dyDescent="0.25">
      <c r="I495" s="1"/>
    </row>
    <row r="496" spans="9:9" ht="15.75" customHeight="1" x14ac:dyDescent="0.25">
      <c r="I496" s="1"/>
    </row>
    <row r="497" spans="9:9" ht="15.75" customHeight="1" x14ac:dyDescent="0.25">
      <c r="I497" s="1"/>
    </row>
    <row r="498" spans="9:9" ht="15.75" customHeight="1" x14ac:dyDescent="0.25">
      <c r="I498" s="1"/>
    </row>
    <row r="499" spans="9:9" ht="15.75" customHeight="1" x14ac:dyDescent="0.25">
      <c r="I499" s="1"/>
    </row>
    <row r="500" spans="9:9" ht="15.75" customHeight="1" x14ac:dyDescent="0.25">
      <c r="I500" s="1"/>
    </row>
    <row r="501" spans="9:9" ht="15.75" customHeight="1" x14ac:dyDescent="0.25">
      <c r="I501" s="1"/>
    </row>
    <row r="502" spans="9:9" ht="15.75" customHeight="1" x14ac:dyDescent="0.25">
      <c r="I502" s="1"/>
    </row>
    <row r="503" spans="9:9" ht="15.75" customHeight="1" x14ac:dyDescent="0.25">
      <c r="I503" s="1"/>
    </row>
    <row r="504" spans="9:9" ht="15.75" customHeight="1" x14ac:dyDescent="0.25">
      <c r="I504" s="1"/>
    </row>
    <row r="505" spans="9:9" ht="15.75" customHeight="1" x14ac:dyDescent="0.25">
      <c r="I505" s="1"/>
    </row>
    <row r="506" spans="9:9" ht="15.75" customHeight="1" x14ac:dyDescent="0.25">
      <c r="I506" s="1"/>
    </row>
    <row r="507" spans="9:9" ht="15.75" customHeight="1" x14ac:dyDescent="0.25">
      <c r="I507" s="1"/>
    </row>
    <row r="508" spans="9:9" ht="15.75" customHeight="1" x14ac:dyDescent="0.25">
      <c r="I508" s="1"/>
    </row>
    <row r="509" spans="9:9" ht="15.75" customHeight="1" x14ac:dyDescent="0.25">
      <c r="I509" s="1"/>
    </row>
    <row r="510" spans="9:9" ht="15.75" customHeight="1" x14ac:dyDescent="0.25">
      <c r="I510" s="1"/>
    </row>
    <row r="511" spans="9:9" ht="15.75" customHeight="1" x14ac:dyDescent="0.25">
      <c r="I511" s="1"/>
    </row>
    <row r="512" spans="9:9" ht="15.75" customHeight="1" x14ac:dyDescent="0.25">
      <c r="I512" s="1"/>
    </row>
    <row r="513" spans="9:9" ht="15.75" customHeight="1" x14ac:dyDescent="0.25">
      <c r="I513" s="1"/>
    </row>
    <row r="514" spans="9:9" ht="15.75" customHeight="1" x14ac:dyDescent="0.25">
      <c r="I514" s="1"/>
    </row>
    <row r="515" spans="9:9" ht="15.75" customHeight="1" x14ac:dyDescent="0.25">
      <c r="I515" s="1"/>
    </row>
    <row r="516" spans="9:9" ht="15.75" customHeight="1" x14ac:dyDescent="0.25">
      <c r="I516" s="1"/>
    </row>
    <row r="517" spans="9:9" ht="15.75" customHeight="1" x14ac:dyDescent="0.25">
      <c r="I517" s="1"/>
    </row>
    <row r="518" spans="9:9" ht="15.75" customHeight="1" x14ac:dyDescent="0.25">
      <c r="I518" s="1"/>
    </row>
    <row r="519" spans="9:9" ht="15.75" customHeight="1" x14ac:dyDescent="0.25">
      <c r="I519" s="1"/>
    </row>
    <row r="520" spans="9:9" ht="15.75" customHeight="1" x14ac:dyDescent="0.25">
      <c r="I520" s="1"/>
    </row>
    <row r="521" spans="9:9" ht="15.75" customHeight="1" x14ac:dyDescent="0.25">
      <c r="I521" s="1"/>
    </row>
    <row r="522" spans="9:9" ht="15.75" customHeight="1" x14ac:dyDescent="0.25">
      <c r="I522" s="1"/>
    </row>
    <row r="523" spans="9:9" ht="15.75" customHeight="1" x14ac:dyDescent="0.25">
      <c r="I523" s="1"/>
    </row>
    <row r="524" spans="9:9" ht="15.75" customHeight="1" x14ac:dyDescent="0.25">
      <c r="I524" s="1"/>
    </row>
    <row r="525" spans="9:9" ht="15.75" customHeight="1" x14ac:dyDescent="0.25">
      <c r="I525" s="1"/>
    </row>
    <row r="526" spans="9:9" ht="15.75" customHeight="1" x14ac:dyDescent="0.25">
      <c r="I526" s="1"/>
    </row>
    <row r="527" spans="9:9" ht="15.75" customHeight="1" x14ac:dyDescent="0.25">
      <c r="I527" s="1"/>
    </row>
    <row r="528" spans="9:9" ht="15.75" customHeight="1" x14ac:dyDescent="0.25">
      <c r="I528" s="1"/>
    </row>
    <row r="529" spans="9:9" ht="15.75" customHeight="1" x14ac:dyDescent="0.25">
      <c r="I529" s="1"/>
    </row>
    <row r="530" spans="9:9" ht="15.75" customHeight="1" x14ac:dyDescent="0.25">
      <c r="I530" s="1"/>
    </row>
    <row r="531" spans="9:9" ht="15.75" customHeight="1" x14ac:dyDescent="0.25">
      <c r="I531" s="1"/>
    </row>
    <row r="532" spans="9:9" ht="15.75" customHeight="1" x14ac:dyDescent="0.25">
      <c r="I532" s="1"/>
    </row>
    <row r="533" spans="9:9" ht="15.75" customHeight="1" x14ac:dyDescent="0.25">
      <c r="I533" s="1"/>
    </row>
    <row r="534" spans="9:9" ht="15.75" customHeight="1" x14ac:dyDescent="0.25">
      <c r="I534" s="1"/>
    </row>
    <row r="535" spans="9:9" ht="15.75" customHeight="1" x14ac:dyDescent="0.25">
      <c r="I535" s="1"/>
    </row>
    <row r="536" spans="9:9" ht="15.75" customHeight="1" x14ac:dyDescent="0.25">
      <c r="I536" s="1"/>
    </row>
    <row r="537" spans="9:9" ht="15.75" customHeight="1" x14ac:dyDescent="0.25">
      <c r="I537" s="1"/>
    </row>
    <row r="538" spans="9:9" ht="15.75" customHeight="1" x14ac:dyDescent="0.25">
      <c r="I538" s="1"/>
    </row>
    <row r="539" spans="9:9" ht="15.75" customHeight="1" x14ac:dyDescent="0.25">
      <c r="I539" s="1"/>
    </row>
    <row r="540" spans="9:9" ht="15.75" customHeight="1" x14ac:dyDescent="0.25">
      <c r="I540" s="1"/>
    </row>
    <row r="541" spans="9:9" ht="15.75" customHeight="1" x14ac:dyDescent="0.25">
      <c r="I541" s="1"/>
    </row>
    <row r="542" spans="9:9" ht="15.75" customHeight="1" x14ac:dyDescent="0.25">
      <c r="I542" s="1"/>
    </row>
    <row r="543" spans="9:9" ht="15.75" customHeight="1" x14ac:dyDescent="0.25">
      <c r="I543" s="1"/>
    </row>
    <row r="544" spans="9:9" ht="15.75" customHeight="1" x14ac:dyDescent="0.25">
      <c r="I544" s="1"/>
    </row>
    <row r="545" spans="9:9" ht="15.75" customHeight="1" x14ac:dyDescent="0.25">
      <c r="I545" s="1"/>
    </row>
    <row r="546" spans="9:9" ht="15.75" customHeight="1" x14ac:dyDescent="0.25">
      <c r="I546" s="1"/>
    </row>
    <row r="547" spans="9:9" ht="15.75" customHeight="1" x14ac:dyDescent="0.25">
      <c r="I547" s="1"/>
    </row>
    <row r="548" spans="9:9" ht="15.75" customHeight="1" x14ac:dyDescent="0.25">
      <c r="I548" s="1"/>
    </row>
    <row r="549" spans="9:9" ht="15.75" customHeight="1" x14ac:dyDescent="0.25">
      <c r="I549" s="1"/>
    </row>
    <row r="550" spans="9:9" ht="15.75" customHeight="1" x14ac:dyDescent="0.25">
      <c r="I550" s="1"/>
    </row>
    <row r="551" spans="9:9" ht="15.75" customHeight="1" x14ac:dyDescent="0.25">
      <c r="I551" s="1"/>
    </row>
    <row r="552" spans="9:9" ht="15.75" customHeight="1" x14ac:dyDescent="0.25">
      <c r="I552" s="1"/>
    </row>
    <row r="553" spans="9:9" ht="15.75" customHeight="1" x14ac:dyDescent="0.25">
      <c r="I553" s="1"/>
    </row>
    <row r="554" spans="9:9" ht="15.75" customHeight="1" x14ac:dyDescent="0.25">
      <c r="I554" s="1"/>
    </row>
    <row r="555" spans="9:9" ht="15.75" customHeight="1" x14ac:dyDescent="0.25">
      <c r="I555" s="1"/>
    </row>
    <row r="556" spans="9:9" ht="15.75" customHeight="1" x14ac:dyDescent="0.25">
      <c r="I556" s="1"/>
    </row>
    <row r="557" spans="9:9" ht="15.75" customHeight="1" x14ac:dyDescent="0.25">
      <c r="I557" s="1"/>
    </row>
    <row r="558" spans="9:9" ht="15.75" customHeight="1" x14ac:dyDescent="0.25">
      <c r="I558" s="1"/>
    </row>
    <row r="559" spans="9:9" ht="15.75" customHeight="1" x14ac:dyDescent="0.25">
      <c r="I559" s="1"/>
    </row>
    <row r="560" spans="9:9" ht="15.75" customHeight="1" x14ac:dyDescent="0.25">
      <c r="I560" s="1"/>
    </row>
    <row r="561" spans="9:9" ht="15.75" customHeight="1" x14ac:dyDescent="0.25">
      <c r="I561" s="1"/>
    </row>
    <row r="562" spans="9:9" ht="15.75" customHeight="1" x14ac:dyDescent="0.25">
      <c r="I562" s="1"/>
    </row>
    <row r="563" spans="9:9" ht="15.75" customHeight="1" x14ac:dyDescent="0.25">
      <c r="I563" s="1"/>
    </row>
    <row r="564" spans="9:9" ht="15.75" customHeight="1" x14ac:dyDescent="0.25">
      <c r="I564" s="1"/>
    </row>
    <row r="565" spans="9:9" ht="15.75" customHeight="1" x14ac:dyDescent="0.25">
      <c r="I565" s="1"/>
    </row>
    <row r="566" spans="9:9" ht="15.75" customHeight="1" x14ac:dyDescent="0.25">
      <c r="I566" s="1"/>
    </row>
    <row r="567" spans="9:9" ht="15.75" customHeight="1" x14ac:dyDescent="0.25">
      <c r="I567" s="1"/>
    </row>
    <row r="568" spans="9:9" ht="15.75" customHeight="1" x14ac:dyDescent="0.25">
      <c r="I568" s="1"/>
    </row>
    <row r="569" spans="9:9" ht="15.75" customHeight="1" x14ac:dyDescent="0.25">
      <c r="I569" s="1"/>
    </row>
    <row r="570" spans="9:9" ht="15.75" customHeight="1" x14ac:dyDescent="0.25">
      <c r="I570" s="1"/>
    </row>
    <row r="571" spans="9:9" ht="15.75" customHeight="1" x14ac:dyDescent="0.25">
      <c r="I571" s="1"/>
    </row>
    <row r="572" spans="9:9" ht="15.75" customHeight="1" x14ac:dyDescent="0.25">
      <c r="I572" s="1"/>
    </row>
    <row r="573" spans="9:9" ht="15.75" customHeight="1" x14ac:dyDescent="0.25">
      <c r="I573" s="1"/>
    </row>
    <row r="574" spans="9:9" ht="15.75" customHeight="1" x14ac:dyDescent="0.25">
      <c r="I574" s="1"/>
    </row>
    <row r="575" spans="9:9" ht="15.75" customHeight="1" x14ac:dyDescent="0.25">
      <c r="I575" s="1"/>
    </row>
    <row r="576" spans="9:9" ht="15.75" customHeight="1" x14ac:dyDescent="0.25">
      <c r="I576" s="1"/>
    </row>
    <row r="577" spans="9:9" ht="15.75" customHeight="1" x14ac:dyDescent="0.25">
      <c r="I577" s="1"/>
    </row>
    <row r="578" spans="9:9" ht="15.75" customHeight="1" x14ac:dyDescent="0.25">
      <c r="I578" s="1"/>
    </row>
    <row r="579" spans="9:9" ht="15.75" customHeight="1" x14ac:dyDescent="0.25">
      <c r="I579" s="1"/>
    </row>
    <row r="580" spans="9:9" ht="15.75" customHeight="1" x14ac:dyDescent="0.25">
      <c r="I580" s="1"/>
    </row>
    <row r="581" spans="9:9" ht="15.75" customHeight="1" x14ac:dyDescent="0.25">
      <c r="I581" s="1"/>
    </row>
    <row r="582" spans="9:9" ht="15.75" customHeight="1" x14ac:dyDescent="0.25">
      <c r="I582" s="1"/>
    </row>
    <row r="583" spans="9:9" ht="15.75" customHeight="1" x14ac:dyDescent="0.25">
      <c r="I583" s="1"/>
    </row>
    <row r="584" spans="9:9" ht="15.75" customHeight="1" x14ac:dyDescent="0.25">
      <c r="I584" s="1"/>
    </row>
    <row r="585" spans="9:9" ht="15.75" customHeight="1" x14ac:dyDescent="0.25">
      <c r="I585" s="1"/>
    </row>
    <row r="586" spans="9:9" ht="15.75" customHeight="1" x14ac:dyDescent="0.25">
      <c r="I586" s="1"/>
    </row>
    <row r="587" spans="9:9" ht="15.75" customHeight="1" x14ac:dyDescent="0.25">
      <c r="I587" s="1"/>
    </row>
    <row r="588" spans="9:9" ht="15.75" customHeight="1" x14ac:dyDescent="0.25">
      <c r="I588" s="1"/>
    </row>
    <row r="589" spans="9:9" ht="15.75" customHeight="1" x14ac:dyDescent="0.25">
      <c r="I589" s="1"/>
    </row>
    <row r="590" spans="9:9" ht="15.75" customHeight="1" x14ac:dyDescent="0.25">
      <c r="I590" s="1"/>
    </row>
    <row r="591" spans="9:9" ht="15.75" customHeight="1" x14ac:dyDescent="0.25">
      <c r="I591" s="1"/>
    </row>
    <row r="592" spans="9:9" ht="15.75" customHeight="1" x14ac:dyDescent="0.25">
      <c r="I592" s="1"/>
    </row>
    <row r="593" spans="9:9" ht="15.75" customHeight="1" x14ac:dyDescent="0.25">
      <c r="I593" s="1"/>
    </row>
    <row r="594" spans="9:9" ht="15.75" customHeight="1" x14ac:dyDescent="0.25">
      <c r="I594" s="1"/>
    </row>
    <row r="595" spans="9:9" ht="15.75" customHeight="1" x14ac:dyDescent="0.25">
      <c r="I595" s="1"/>
    </row>
    <row r="596" spans="9:9" ht="15.75" customHeight="1" x14ac:dyDescent="0.25">
      <c r="I596" s="1"/>
    </row>
    <row r="597" spans="9:9" ht="15.75" customHeight="1" x14ac:dyDescent="0.25">
      <c r="I597" s="1"/>
    </row>
    <row r="598" spans="9:9" ht="15.75" customHeight="1" x14ac:dyDescent="0.25">
      <c r="I598" s="1"/>
    </row>
    <row r="599" spans="9:9" ht="15.75" customHeight="1" x14ac:dyDescent="0.25">
      <c r="I599" s="1"/>
    </row>
    <row r="600" spans="9:9" ht="15.75" customHeight="1" x14ac:dyDescent="0.25">
      <c r="I600" s="1"/>
    </row>
    <row r="601" spans="9:9" ht="15.75" customHeight="1" x14ac:dyDescent="0.25">
      <c r="I601" s="1"/>
    </row>
    <row r="602" spans="9:9" ht="15.75" customHeight="1" x14ac:dyDescent="0.25">
      <c r="I602" s="1"/>
    </row>
    <row r="603" spans="9:9" ht="15.75" customHeight="1" x14ac:dyDescent="0.25">
      <c r="I603" s="1"/>
    </row>
    <row r="604" spans="9:9" ht="15.75" customHeight="1" x14ac:dyDescent="0.25">
      <c r="I604" s="1"/>
    </row>
    <row r="605" spans="9:9" ht="15.75" customHeight="1" x14ac:dyDescent="0.25">
      <c r="I605" s="1"/>
    </row>
    <row r="606" spans="9:9" ht="15.75" customHeight="1" x14ac:dyDescent="0.25">
      <c r="I606" s="1"/>
    </row>
    <row r="607" spans="9:9" ht="15.75" customHeight="1" x14ac:dyDescent="0.25">
      <c r="I607" s="1"/>
    </row>
    <row r="608" spans="9:9" ht="15.75" customHeight="1" x14ac:dyDescent="0.25">
      <c r="I608" s="1"/>
    </row>
    <row r="609" spans="9:9" ht="15.75" customHeight="1" x14ac:dyDescent="0.25">
      <c r="I609" s="1"/>
    </row>
    <row r="610" spans="9:9" ht="15.75" customHeight="1" x14ac:dyDescent="0.25">
      <c r="I610" s="1"/>
    </row>
    <row r="611" spans="9:9" ht="15.75" customHeight="1" x14ac:dyDescent="0.25">
      <c r="I611" s="1"/>
    </row>
    <row r="612" spans="9:9" ht="15.75" customHeight="1" x14ac:dyDescent="0.25">
      <c r="I612" s="1"/>
    </row>
    <row r="613" spans="9:9" ht="15.75" customHeight="1" x14ac:dyDescent="0.25">
      <c r="I613" s="1"/>
    </row>
    <row r="614" spans="9:9" ht="15.75" customHeight="1" x14ac:dyDescent="0.25">
      <c r="I614" s="1"/>
    </row>
    <row r="615" spans="9:9" ht="15.75" customHeight="1" x14ac:dyDescent="0.25">
      <c r="I615" s="1"/>
    </row>
    <row r="616" spans="9:9" ht="15.75" customHeight="1" x14ac:dyDescent="0.25">
      <c r="I616" s="1"/>
    </row>
    <row r="617" spans="9:9" ht="15.75" customHeight="1" x14ac:dyDescent="0.25">
      <c r="I617" s="1"/>
    </row>
    <row r="618" spans="9:9" ht="15.75" customHeight="1" x14ac:dyDescent="0.25">
      <c r="I618" s="1"/>
    </row>
    <row r="619" spans="9:9" ht="15.75" customHeight="1" x14ac:dyDescent="0.25">
      <c r="I619" s="1"/>
    </row>
    <row r="620" spans="9:9" ht="15.75" customHeight="1" x14ac:dyDescent="0.25">
      <c r="I620" s="1"/>
    </row>
    <row r="621" spans="9:9" ht="15.75" customHeight="1" x14ac:dyDescent="0.25">
      <c r="I621" s="1"/>
    </row>
    <row r="622" spans="9:9" ht="15.75" customHeight="1" x14ac:dyDescent="0.25">
      <c r="I622" s="1"/>
    </row>
    <row r="623" spans="9:9" ht="15.75" customHeight="1" x14ac:dyDescent="0.25">
      <c r="I623" s="1"/>
    </row>
    <row r="624" spans="9:9" ht="15.75" customHeight="1" x14ac:dyDescent="0.25">
      <c r="I624" s="1"/>
    </row>
    <row r="625" spans="9:9" ht="15.75" customHeight="1" x14ac:dyDescent="0.25">
      <c r="I625" s="1"/>
    </row>
    <row r="626" spans="9:9" ht="15.75" customHeight="1" x14ac:dyDescent="0.25">
      <c r="I626" s="1"/>
    </row>
    <row r="627" spans="9:9" ht="15.75" customHeight="1" x14ac:dyDescent="0.25">
      <c r="I627" s="1"/>
    </row>
    <row r="628" spans="9:9" ht="15.75" customHeight="1" x14ac:dyDescent="0.25">
      <c r="I628" s="1"/>
    </row>
    <row r="629" spans="9:9" ht="15.75" customHeight="1" x14ac:dyDescent="0.25">
      <c r="I629" s="1"/>
    </row>
    <row r="630" spans="9:9" ht="15.75" customHeight="1" x14ac:dyDescent="0.25">
      <c r="I630" s="1"/>
    </row>
    <row r="631" spans="9:9" ht="15.75" customHeight="1" x14ac:dyDescent="0.25">
      <c r="I631" s="1"/>
    </row>
    <row r="632" spans="9:9" ht="15.75" customHeight="1" x14ac:dyDescent="0.25">
      <c r="I632" s="1"/>
    </row>
    <row r="633" spans="9:9" ht="15.75" customHeight="1" x14ac:dyDescent="0.25">
      <c r="I633" s="1"/>
    </row>
    <row r="634" spans="9:9" ht="15.75" customHeight="1" x14ac:dyDescent="0.25">
      <c r="I634" s="1"/>
    </row>
    <row r="635" spans="9:9" ht="15.75" customHeight="1" x14ac:dyDescent="0.25">
      <c r="I635" s="1"/>
    </row>
    <row r="636" spans="9:9" ht="15.75" customHeight="1" x14ac:dyDescent="0.25">
      <c r="I636" s="1"/>
    </row>
    <row r="637" spans="9:9" ht="15.75" customHeight="1" x14ac:dyDescent="0.25">
      <c r="I637" s="1"/>
    </row>
    <row r="638" spans="9:9" ht="15.75" customHeight="1" x14ac:dyDescent="0.25">
      <c r="I638" s="1"/>
    </row>
    <row r="639" spans="9:9" ht="15.75" customHeight="1" x14ac:dyDescent="0.25">
      <c r="I639" s="1"/>
    </row>
    <row r="640" spans="9:9" ht="15.75" customHeight="1" x14ac:dyDescent="0.25">
      <c r="I640" s="1"/>
    </row>
    <row r="641" spans="9:9" ht="15.75" customHeight="1" x14ac:dyDescent="0.25">
      <c r="I641" s="1"/>
    </row>
    <row r="642" spans="9:9" ht="15.75" customHeight="1" x14ac:dyDescent="0.25">
      <c r="I642" s="1"/>
    </row>
    <row r="643" spans="9:9" ht="15.75" customHeight="1" x14ac:dyDescent="0.25">
      <c r="I643" s="1"/>
    </row>
    <row r="644" spans="9:9" ht="15.75" customHeight="1" x14ac:dyDescent="0.25">
      <c r="I644" s="1"/>
    </row>
    <row r="645" spans="9:9" ht="15.75" customHeight="1" x14ac:dyDescent="0.25">
      <c r="I645" s="1"/>
    </row>
    <row r="646" spans="9:9" ht="15.75" customHeight="1" x14ac:dyDescent="0.25">
      <c r="I646" s="1"/>
    </row>
    <row r="647" spans="9:9" ht="15.75" customHeight="1" x14ac:dyDescent="0.25">
      <c r="I647" s="1"/>
    </row>
    <row r="648" spans="9:9" ht="15.75" customHeight="1" x14ac:dyDescent="0.25">
      <c r="I648" s="1"/>
    </row>
    <row r="649" spans="9:9" ht="15.75" customHeight="1" x14ac:dyDescent="0.25">
      <c r="I649" s="1"/>
    </row>
    <row r="650" spans="9:9" ht="15.75" customHeight="1" x14ac:dyDescent="0.25">
      <c r="I650" s="1"/>
    </row>
    <row r="651" spans="9:9" ht="15.75" customHeight="1" x14ac:dyDescent="0.25">
      <c r="I651" s="1"/>
    </row>
    <row r="652" spans="9:9" ht="15.75" customHeight="1" x14ac:dyDescent="0.25">
      <c r="I652" s="1"/>
    </row>
    <row r="653" spans="9:9" ht="15.75" customHeight="1" x14ac:dyDescent="0.25">
      <c r="I653" s="1"/>
    </row>
    <row r="654" spans="9:9" ht="15.75" customHeight="1" x14ac:dyDescent="0.25">
      <c r="I654" s="1"/>
    </row>
    <row r="655" spans="9:9" ht="15.75" customHeight="1" x14ac:dyDescent="0.25">
      <c r="I655" s="1"/>
    </row>
    <row r="656" spans="9:9" ht="15.75" customHeight="1" x14ac:dyDescent="0.25">
      <c r="I656" s="1"/>
    </row>
    <row r="657" spans="9:9" ht="15.75" customHeight="1" x14ac:dyDescent="0.25">
      <c r="I657" s="1"/>
    </row>
    <row r="658" spans="9:9" ht="15.75" customHeight="1" x14ac:dyDescent="0.25">
      <c r="I658" s="1"/>
    </row>
    <row r="659" spans="9:9" ht="15.75" customHeight="1" x14ac:dyDescent="0.25">
      <c r="I659" s="1"/>
    </row>
    <row r="660" spans="9:9" ht="15.75" customHeight="1" x14ac:dyDescent="0.25">
      <c r="I660" s="1"/>
    </row>
    <row r="661" spans="9:9" ht="15.75" customHeight="1" x14ac:dyDescent="0.25">
      <c r="I661" s="1"/>
    </row>
    <row r="662" spans="9:9" ht="15.75" customHeight="1" x14ac:dyDescent="0.25">
      <c r="I662" s="1"/>
    </row>
    <row r="663" spans="9:9" ht="15.75" customHeight="1" x14ac:dyDescent="0.25">
      <c r="I663" s="1"/>
    </row>
    <row r="664" spans="9:9" ht="15.75" customHeight="1" x14ac:dyDescent="0.25">
      <c r="I664" s="1"/>
    </row>
    <row r="665" spans="9:9" ht="15.75" customHeight="1" x14ac:dyDescent="0.25">
      <c r="I665" s="1"/>
    </row>
    <row r="666" spans="9:9" ht="15.75" customHeight="1" x14ac:dyDescent="0.25">
      <c r="I666" s="1"/>
    </row>
    <row r="667" spans="9:9" ht="15.75" customHeight="1" x14ac:dyDescent="0.25">
      <c r="I667" s="1"/>
    </row>
    <row r="668" spans="9:9" ht="15.75" customHeight="1" x14ac:dyDescent="0.25">
      <c r="I668" s="1"/>
    </row>
    <row r="669" spans="9:9" ht="15.75" customHeight="1" x14ac:dyDescent="0.25">
      <c r="I669" s="1"/>
    </row>
    <row r="670" spans="9:9" ht="15.75" customHeight="1" x14ac:dyDescent="0.25">
      <c r="I670" s="1"/>
    </row>
    <row r="671" spans="9:9" ht="15.75" customHeight="1" x14ac:dyDescent="0.25">
      <c r="I671" s="1"/>
    </row>
    <row r="672" spans="9:9" ht="15.75" customHeight="1" x14ac:dyDescent="0.25">
      <c r="I672" s="1"/>
    </row>
    <row r="673" spans="9:9" ht="15.75" customHeight="1" x14ac:dyDescent="0.25">
      <c r="I673" s="1"/>
    </row>
    <row r="674" spans="9:9" ht="15.75" customHeight="1" x14ac:dyDescent="0.25">
      <c r="I674" s="1"/>
    </row>
    <row r="675" spans="9:9" ht="15.75" customHeight="1" x14ac:dyDescent="0.25">
      <c r="I675" s="1"/>
    </row>
    <row r="676" spans="9:9" ht="15.75" customHeight="1" x14ac:dyDescent="0.25">
      <c r="I676" s="1"/>
    </row>
    <row r="677" spans="9:9" ht="15.75" customHeight="1" x14ac:dyDescent="0.25">
      <c r="I677" s="1"/>
    </row>
    <row r="678" spans="9:9" ht="15.75" customHeight="1" x14ac:dyDescent="0.25">
      <c r="I678" s="1"/>
    </row>
    <row r="679" spans="9:9" ht="15.75" customHeight="1" x14ac:dyDescent="0.25">
      <c r="I679" s="1"/>
    </row>
    <row r="680" spans="9:9" ht="15.75" customHeight="1" x14ac:dyDescent="0.25">
      <c r="I680" s="1"/>
    </row>
    <row r="681" spans="9:9" ht="15.75" customHeight="1" x14ac:dyDescent="0.25">
      <c r="I681" s="1"/>
    </row>
    <row r="682" spans="9:9" ht="15.75" customHeight="1" x14ac:dyDescent="0.25">
      <c r="I682" s="1"/>
    </row>
    <row r="683" spans="9:9" ht="15.75" customHeight="1" x14ac:dyDescent="0.25">
      <c r="I683" s="1"/>
    </row>
    <row r="684" spans="9:9" ht="15.75" customHeight="1" x14ac:dyDescent="0.25">
      <c r="I684" s="1"/>
    </row>
    <row r="685" spans="9:9" ht="15.75" customHeight="1" x14ac:dyDescent="0.25">
      <c r="I685" s="1"/>
    </row>
    <row r="686" spans="9:9" ht="15.75" customHeight="1" x14ac:dyDescent="0.25">
      <c r="I686" s="1"/>
    </row>
    <row r="687" spans="9:9" ht="15.75" customHeight="1" x14ac:dyDescent="0.25">
      <c r="I687" s="1"/>
    </row>
    <row r="688" spans="9:9" ht="15.75" customHeight="1" x14ac:dyDescent="0.25">
      <c r="I688" s="1"/>
    </row>
    <row r="689" spans="9:9" ht="15.75" customHeight="1" x14ac:dyDescent="0.25">
      <c r="I689" s="1"/>
    </row>
    <row r="690" spans="9:9" ht="15.75" customHeight="1" x14ac:dyDescent="0.25">
      <c r="I690" s="1"/>
    </row>
    <row r="691" spans="9:9" ht="15.75" customHeight="1" x14ac:dyDescent="0.25">
      <c r="I691" s="1"/>
    </row>
    <row r="692" spans="9:9" ht="15.75" customHeight="1" x14ac:dyDescent="0.25">
      <c r="I692" s="1"/>
    </row>
    <row r="693" spans="9:9" ht="15.75" customHeight="1" x14ac:dyDescent="0.25">
      <c r="I693" s="1"/>
    </row>
    <row r="694" spans="9:9" ht="15.75" customHeight="1" x14ac:dyDescent="0.25">
      <c r="I694" s="1"/>
    </row>
    <row r="695" spans="9:9" ht="15.75" customHeight="1" x14ac:dyDescent="0.25">
      <c r="I695" s="1"/>
    </row>
    <row r="696" spans="9:9" ht="15.75" customHeight="1" x14ac:dyDescent="0.25">
      <c r="I696" s="1"/>
    </row>
    <row r="697" spans="9:9" ht="15.75" customHeight="1" x14ac:dyDescent="0.25">
      <c r="I697" s="1"/>
    </row>
    <row r="698" spans="9:9" ht="15.75" customHeight="1" x14ac:dyDescent="0.25">
      <c r="I698" s="1"/>
    </row>
    <row r="699" spans="9:9" ht="15.75" customHeight="1" x14ac:dyDescent="0.25">
      <c r="I699" s="1"/>
    </row>
    <row r="700" spans="9:9" ht="15.75" customHeight="1" x14ac:dyDescent="0.25">
      <c r="I700" s="1"/>
    </row>
    <row r="701" spans="9:9" ht="15.75" customHeight="1" x14ac:dyDescent="0.25">
      <c r="I701" s="1"/>
    </row>
    <row r="702" spans="9:9" ht="15.75" customHeight="1" x14ac:dyDescent="0.25">
      <c r="I702" s="1"/>
    </row>
    <row r="703" spans="9:9" ht="15.75" customHeight="1" x14ac:dyDescent="0.25">
      <c r="I703" s="1"/>
    </row>
    <row r="704" spans="9:9" ht="15.75" customHeight="1" x14ac:dyDescent="0.25">
      <c r="I704" s="1"/>
    </row>
    <row r="705" spans="9:9" ht="15.75" customHeight="1" x14ac:dyDescent="0.25">
      <c r="I705" s="1"/>
    </row>
    <row r="706" spans="9:9" ht="15.75" customHeight="1" x14ac:dyDescent="0.25">
      <c r="I706" s="1"/>
    </row>
    <row r="707" spans="9:9" ht="15.75" customHeight="1" x14ac:dyDescent="0.25">
      <c r="I707" s="1"/>
    </row>
    <row r="708" spans="9:9" ht="15.75" customHeight="1" x14ac:dyDescent="0.25">
      <c r="I708" s="1"/>
    </row>
    <row r="709" spans="9:9" ht="15.75" customHeight="1" x14ac:dyDescent="0.25">
      <c r="I709" s="1"/>
    </row>
    <row r="710" spans="9:9" ht="15.75" customHeight="1" x14ac:dyDescent="0.25">
      <c r="I710" s="1"/>
    </row>
    <row r="711" spans="9:9" ht="15.75" customHeight="1" x14ac:dyDescent="0.25">
      <c r="I711" s="1"/>
    </row>
    <row r="712" spans="9:9" ht="15.75" customHeight="1" x14ac:dyDescent="0.25">
      <c r="I712" s="1"/>
    </row>
    <row r="713" spans="9:9" ht="15.75" customHeight="1" x14ac:dyDescent="0.25">
      <c r="I713" s="1"/>
    </row>
    <row r="714" spans="9:9" ht="15.75" customHeight="1" x14ac:dyDescent="0.25">
      <c r="I714" s="1"/>
    </row>
    <row r="715" spans="9:9" ht="15.75" customHeight="1" x14ac:dyDescent="0.25">
      <c r="I715" s="1"/>
    </row>
    <row r="716" spans="9:9" ht="15.75" customHeight="1" x14ac:dyDescent="0.25">
      <c r="I716" s="1"/>
    </row>
    <row r="717" spans="9:9" ht="15.75" customHeight="1" x14ac:dyDescent="0.25">
      <c r="I717" s="1"/>
    </row>
    <row r="718" spans="9:9" ht="15.75" customHeight="1" x14ac:dyDescent="0.25">
      <c r="I718" s="1"/>
    </row>
    <row r="719" spans="9:9" ht="15.75" customHeight="1" x14ac:dyDescent="0.25">
      <c r="I719" s="1"/>
    </row>
    <row r="720" spans="9:9" ht="15.75" customHeight="1" x14ac:dyDescent="0.25">
      <c r="I720" s="1"/>
    </row>
    <row r="721" spans="9:9" ht="15.75" customHeight="1" x14ac:dyDescent="0.25">
      <c r="I721" s="1"/>
    </row>
    <row r="722" spans="9:9" ht="15.75" customHeight="1" x14ac:dyDescent="0.25">
      <c r="I722" s="1"/>
    </row>
    <row r="723" spans="9:9" ht="15.75" customHeight="1" x14ac:dyDescent="0.25">
      <c r="I723" s="1"/>
    </row>
    <row r="724" spans="9:9" ht="15.75" customHeight="1" x14ac:dyDescent="0.25">
      <c r="I724" s="1"/>
    </row>
    <row r="725" spans="9:9" ht="15.75" customHeight="1" x14ac:dyDescent="0.25">
      <c r="I725" s="1"/>
    </row>
    <row r="726" spans="9:9" ht="15.75" customHeight="1" x14ac:dyDescent="0.25">
      <c r="I726" s="1"/>
    </row>
    <row r="727" spans="9:9" ht="15.75" customHeight="1" x14ac:dyDescent="0.25">
      <c r="I727" s="1"/>
    </row>
    <row r="728" spans="9:9" ht="15.75" customHeight="1" x14ac:dyDescent="0.25">
      <c r="I728" s="1"/>
    </row>
    <row r="729" spans="9:9" ht="15.75" customHeight="1" x14ac:dyDescent="0.25">
      <c r="I729" s="1"/>
    </row>
    <row r="730" spans="9:9" ht="15.75" customHeight="1" x14ac:dyDescent="0.25">
      <c r="I730" s="1"/>
    </row>
    <row r="731" spans="9:9" ht="15.75" customHeight="1" x14ac:dyDescent="0.25">
      <c r="I731" s="1"/>
    </row>
    <row r="732" spans="9:9" ht="15.75" customHeight="1" x14ac:dyDescent="0.25">
      <c r="I732" s="1"/>
    </row>
    <row r="733" spans="9:9" ht="15.75" customHeight="1" x14ac:dyDescent="0.25">
      <c r="I733" s="1"/>
    </row>
    <row r="734" spans="9:9" ht="15.75" customHeight="1" x14ac:dyDescent="0.25">
      <c r="I734" s="1"/>
    </row>
    <row r="735" spans="9:9" ht="15.75" customHeight="1" x14ac:dyDescent="0.25">
      <c r="I735" s="1"/>
    </row>
    <row r="736" spans="9:9" ht="15.75" customHeight="1" x14ac:dyDescent="0.25">
      <c r="I736" s="1"/>
    </row>
    <row r="737" spans="9:9" ht="15.75" customHeight="1" x14ac:dyDescent="0.25">
      <c r="I737" s="1"/>
    </row>
    <row r="738" spans="9:9" ht="15.75" customHeight="1" x14ac:dyDescent="0.25">
      <c r="I738" s="1"/>
    </row>
    <row r="739" spans="9:9" ht="15.75" customHeight="1" x14ac:dyDescent="0.25">
      <c r="I739" s="1"/>
    </row>
    <row r="740" spans="9:9" ht="15.75" customHeight="1" x14ac:dyDescent="0.25">
      <c r="I740" s="1"/>
    </row>
    <row r="741" spans="9:9" ht="15.75" customHeight="1" x14ac:dyDescent="0.25">
      <c r="I741" s="1"/>
    </row>
    <row r="742" spans="9:9" ht="15.75" customHeight="1" x14ac:dyDescent="0.25">
      <c r="I742" s="1"/>
    </row>
    <row r="743" spans="9:9" ht="15.75" customHeight="1" x14ac:dyDescent="0.25">
      <c r="I743" s="1"/>
    </row>
    <row r="744" spans="9:9" ht="15.75" customHeight="1" x14ac:dyDescent="0.25">
      <c r="I744" s="1"/>
    </row>
    <row r="745" spans="9:9" ht="15.75" customHeight="1" x14ac:dyDescent="0.25">
      <c r="I745" s="1"/>
    </row>
    <row r="746" spans="9:9" ht="15.75" customHeight="1" x14ac:dyDescent="0.25">
      <c r="I746" s="1"/>
    </row>
    <row r="747" spans="9:9" ht="15.75" customHeight="1" x14ac:dyDescent="0.25">
      <c r="I747" s="1"/>
    </row>
    <row r="748" spans="9:9" ht="15.75" customHeight="1" x14ac:dyDescent="0.25">
      <c r="I748" s="1"/>
    </row>
    <row r="749" spans="9:9" ht="15.75" customHeight="1" x14ac:dyDescent="0.25">
      <c r="I749" s="1"/>
    </row>
    <row r="750" spans="9:9" ht="15.75" customHeight="1" x14ac:dyDescent="0.25">
      <c r="I750" s="1"/>
    </row>
    <row r="751" spans="9:9" ht="15.75" customHeight="1" x14ac:dyDescent="0.25">
      <c r="I751" s="1"/>
    </row>
    <row r="752" spans="9:9" ht="15.75" customHeight="1" x14ac:dyDescent="0.25">
      <c r="I752" s="1"/>
    </row>
    <row r="753" spans="9:9" ht="15.75" customHeight="1" x14ac:dyDescent="0.25">
      <c r="I753" s="1"/>
    </row>
    <row r="754" spans="9:9" ht="15.75" customHeight="1" x14ac:dyDescent="0.25">
      <c r="I754" s="1"/>
    </row>
    <row r="755" spans="9:9" ht="15.75" customHeight="1" x14ac:dyDescent="0.25">
      <c r="I755" s="1"/>
    </row>
    <row r="756" spans="9:9" ht="15.75" customHeight="1" x14ac:dyDescent="0.25">
      <c r="I756" s="1"/>
    </row>
    <row r="757" spans="9:9" ht="15.75" customHeight="1" x14ac:dyDescent="0.25">
      <c r="I757" s="1"/>
    </row>
    <row r="758" spans="9:9" ht="15.75" customHeight="1" x14ac:dyDescent="0.25">
      <c r="I758" s="1"/>
    </row>
    <row r="759" spans="9:9" ht="15.75" customHeight="1" x14ac:dyDescent="0.25">
      <c r="I759" s="1"/>
    </row>
    <row r="760" spans="9:9" ht="15.75" customHeight="1" x14ac:dyDescent="0.25">
      <c r="I760" s="1"/>
    </row>
    <row r="761" spans="9:9" ht="15.75" customHeight="1" x14ac:dyDescent="0.25">
      <c r="I761" s="1"/>
    </row>
    <row r="762" spans="9:9" ht="15.75" customHeight="1" x14ac:dyDescent="0.25">
      <c r="I762" s="1"/>
    </row>
    <row r="763" spans="9:9" ht="15.75" customHeight="1" x14ac:dyDescent="0.25">
      <c r="I763" s="1"/>
    </row>
    <row r="764" spans="9:9" ht="15.75" customHeight="1" x14ac:dyDescent="0.25">
      <c r="I764" s="1"/>
    </row>
    <row r="765" spans="9:9" ht="15.75" customHeight="1" x14ac:dyDescent="0.25">
      <c r="I765" s="1"/>
    </row>
    <row r="766" spans="9:9" ht="15.75" customHeight="1" x14ac:dyDescent="0.25">
      <c r="I766" s="1"/>
    </row>
    <row r="767" spans="9:9" ht="15.75" customHeight="1" x14ac:dyDescent="0.25">
      <c r="I767" s="1"/>
    </row>
    <row r="768" spans="9:9" ht="15.75" customHeight="1" x14ac:dyDescent="0.25">
      <c r="I768" s="1"/>
    </row>
    <row r="769" spans="9:9" ht="15.75" customHeight="1" x14ac:dyDescent="0.25">
      <c r="I769" s="1"/>
    </row>
    <row r="770" spans="9:9" ht="15.75" customHeight="1" x14ac:dyDescent="0.25">
      <c r="I770" s="1"/>
    </row>
    <row r="771" spans="9:9" ht="15.75" customHeight="1" x14ac:dyDescent="0.25">
      <c r="I771" s="1"/>
    </row>
    <row r="772" spans="9:9" ht="15.75" customHeight="1" x14ac:dyDescent="0.25">
      <c r="I772" s="1"/>
    </row>
    <row r="773" spans="9:9" ht="15.75" customHeight="1" x14ac:dyDescent="0.25">
      <c r="I773" s="1"/>
    </row>
    <row r="774" spans="9:9" ht="15.75" customHeight="1" x14ac:dyDescent="0.25">
      <c r="I774" s="1"/>
    </row>
    <row r="775" spans="9:9" ht="15.75" customHeight="1" x14ac:dyDescent="0.25">
      <c r="I775" s="1"/>
    </row>
    <row r="776" spans="9:9" ht="15.75" customHeight="1" x14ac:dyDescent="0.25">
      <c r="I776" s="1"/>
    </row>
    <row r="777" spans="9:9" ht="15.75" customHeight="1" x14ac:dyDescent="0.25">
      <c r="I777" s="1"/>
    </row>
    <row r="778" spans="9:9" ht="15.75" customHeight="1" x14ac:dyDescent="0.25">
      <c r="I778" s="1"/>
    </row>
    <row r="779" spans="9:9" ht="15.75" customHeight="1" x14ac:dyDescent="0.25">
      <c r="I779" s="1"/>
    </row>
    <row r="780" spans="9:9" ht="15.75" customHeight="1" x14ac:dyDescent="0.25">
      <c r="I780" s="1"/>
    </row>
    <row r="781" spans="9:9" ht="15.75" customHeight="1" x14ac:dyDescent="0.25">
      <c r="I781" s="1"/>
    </row>
    <row r="782" spans="9:9" ht="15.75" customHeight="1" x14ac:dyDescent="0.25">
      <c r="I782" s="1"/>
    </row>
    <row r="783" spans="9:9" ht="15.75" customHeight="1" x14ac:dyDescent="0.25">
      <c r="I783" s="1"/>
    </row>
    <row r="784" spans="9:9" ht="15.75" customHeight="1" x14ac:dyDescent="0.25">
      <c r="I784" s="1"/>
    </row>
    <row r="785" spans="9:9" ht="15.75" customHeight="1" x14ac:dyDescent="0.25">
      <c r="I785" s="1"/>
    </row>
    <row r="786" spans="9:9" ht="15.75" customHeight="1" x14ac:dyDescent="0.25">
      <c r="I786" s="1"/>
    </row>
    <row r="787" spans="9:9" ht="15.75" customHeight="1" x14ac:dyDescent="0.25">
      <c r="I787" s="1"/>
    </row>
    <row r="788" spans="9:9" ht="15.75" customHeight="1" x14ac:dyDescent="0.25">
      <c r="I788" s="1"/>
    </row>
    <row r="789" spans="9:9" ht="15.75" customHeight="1" x14ac:dyDescent="0.25">
      <c r="I789" s="1"/>
    </row>
    <row r="790" spans="9:9" ht="15.75" customHeight="1" x14ac:dyDescent="0.25">
      <c r="I790" s="1"/>
    </row>
    <row r="791" spans="9:9" ht="15.75" customHeight="1" x14ac:dyDescent="0.25">
      <c r="I791" s="1"/>
    </row>
    <row r="792" spans="9:9" ht="15.75" customHeight="1" x14ac:dyDescent="0.25">
      <c r="I792" s="1"/>
    </row>
    <row r="793" spans="9:9" ht="15.75" customHeight="1" x14ac:dyDescent="0.25">
      <c r="I793" s="1"/>
    </row>
    <row r="794" spans="9:9" ht="15.75" customHeight="1" x14ac:dyDescent="0.25">
      <c r="I794" s="1"/>
    </row>
    <row r="795" spans="9:9" ht="15.75" customHeight="1" x14ac:dyDescent="0.25">
      <c r="I795" s="1"/>
    </row>
    <row r="796" spans="9:9" ht="15.75" customHeight="1" x14ac:dyDescent="0.25">
      <c r="I796" s="1"/>
    </row>
    <row r="797" spans="9:9" ht="15.75" customHeight="1" x14ac:dyDescent="0.25">
      <c r="I797" s="1"/>
    </row>
    <row r="798" spans="9:9" ht="15.75" customHeight="1" x14ac:dyDescent="0.25">
      <c r="I798" s="1"/>
    </row>
    <row r="799" spans="9:9" ht="15.75" customHeight="1" x14ac:dyDescent="0.25">
      <c r="I799" s="1"/>
    </row>
    <row r="800" spans="9:9" ht="15.75" customHeight="1" x14ac:dyDescent="0.25">
      <c r="I800" s="1"/>
    </row>
    <row r="801" spans="9:9" ht="15.75" customHeight="1" x14ac:dyDescent="0.25">
      <c r="I801" s="1"/>
    </row>
    <row r="802" spans="9:9" ht="15.75" customHeight="1" x14ac:dyDescent="0.25">
      <c r="I802" s="1"/>
    </row>
    <row r="803" spans="9:9" ht="15.75" customHeight="1" x14ac:dyDescent="0.25">
      <c r="I803" s="1"/>
    </row>
    <row r="804" spans="9:9" ht="15.75" customHeight="1" x14ac:dyDescent="0.25">
      <c r="I804" s="1"/>
    </row>
    <row r="805" spans="9:9" ht="15.75" customHeight="1" x14ac:dyDescent="0.25">
      <c r="I805" s="1"/>
    </row>
    <row r="806" spans="9:9" ht="15.75" customHeight="1" x14ac:dyDescent="0.25">
      <c r="I806" s="1"/>
    </row>
    <row r="807" spans="9:9" ht="15.75" customHeight="1" x14ac:dyDescent="0.25">
      <c r="I807" s="1"/>
    </row>
    <row r="808" spans="9:9" ht="15.75" customHeight="1" x14ac:dyDescent="0.25">
      <c r="I808" s="1"/>
    </row>
    <row r="809" spans="9:9" ht="15.75" customHeight="1" x14ac:dyDescent="0.25">
      <c r="I809" s="1"/>
    </row>
    <row r="810" spans="9:9" ht="15.75" customHeight="1" x14ac:dyDescent="0.25">
      <c r="I810" s="1"/>
    </row>
    <row r="811" spans="9:9" ht="15.75" customHeight="1" x14ac:dyDescent="0.25">
      <c r="I811" s="1"/>
    </row>
    <row r="812" spans="9:9" ht="15.75" customHeight="1" x14ac:dyDescent="0.25">
      <c r="I812" s="1"/>
    </row>
    <row r="813" spans="9:9" ht="15.75" customHeight="1" x14ac:dyDescent="0.25">
      <c r="I813" s="1"/>
    </row>
    <row r="814" spans="9:9" ht="15.75" customHeight="1" x14ac:dyDescent="0.25">
      <c r="I814" s="1"/>
    </row>
    <row r="815" spans="9:9" ht="15.75" customHeight="1" x14ac:dyDescent="0.25">
      <c r="I815" s="1"/>
    </row>
    <row r="816" spans="9:9" ht="15.75" customHeight="1" x14ac:dyDescent="0.25">
      <c r="I816" s="1"/>
    </row>
    <row r="817" spans="9:9" ht="15.75" customHeight="1" x14ac:dyDescent="0.25">
      <c r="I817" s="1"/>
    </row>
    <row r="818" spans="9:9" ht="15.75" customHeight="1" x14ac:dyDescent="0.25">
      <c r="I818" s="1"/>
    </row>
    <row r="819" spans="9:9" ht="15.75" customHeight="1" x14ac:dyDescent="0.25">
      <c r="I819" s="1"/>
    </row>
    <row r="820" spans="9:9" ht="15.75" customHeight="1" x14ac:dyDescent="0.25">
      <c r="I820" s="1"/>
    </row>
    <row r="821" spans="9:9" ht="15.75" customHeight="1" x14ac:dyDescent="0.25">
      <c r="I821" s="1"/>
    </row>
    <row r="822" spans="9:9" ht="15.75" customHeight="1" x14ac:dyDescent="0.25">
      <c r="I822" s="1"/>
    </row>
    <row r="823" spans="9:9" ht="15.75" customHeight="1" x14ac:dyDescent="0.25">
      <c r="I823" s="1"/>
    </row>
    <row r="824" spans="9:9" ht="15.75" customHeight="1" x14ac:dyDescent="0.25">
      <c r="I824" s="1"/>
    </row>
    <row r="825" spans="9:9" ht="15.75" customHeight="1" x14ac:dyDescent="0.25">
      <c r="I825" s="1"/>
    </row>
    <row r="826" spans="9:9" ht="15.75" customHeight="1" x14ac:dyDescent="0.25">
      <c r="I826" s="1"/>
    </row>
    <row r="827" spans="9:9" ht="15.75" customHeight="1" x14ac:dyDescent="0.25">
      <c r="I827" s="1"/>
    </row>
    <row r="828" spans="9:9" ht="15.75" customHeight="1" x14ac:dyDescent="0.25">
      <c r="I828" s="1"/>
    </row>
    <row r="829" spans="9:9" ht="15.75" customHeight="1" x14ac:dyDescent="0.25">
      <c r="I829" s="1"/>
    </row>
    <row r="830" spans="9:9" ht="15.75" customHeight="1" x14ac:dyDescent="0.25">
      <c r="I830" s="1"/>
    </row>
    <row r="831" spans="9:9" ht="15.75" customHeight="1" x14ac:dyDescent="0.25">
      <c r="I831" s="1"/>
    </row>
    <row r="832" spans="9:9" ht="15.75" customHeight="1" x14ac:dyDescent="0.25">
      <c r="I832" s="1"/>
    </row>
    <row r="833" spans="9:9" ht="15.75" customHeight="1" x14ac:dyDescent="0.25">
      <c r="I833" s="1"/>
    </row>
    <row r="834" spans="9:9" ht="15.75" customHeight="1" x14ac:dyDescent="0.25">
      <c r="I834" s="1"/>
    </row>
    <row r="835" spans="9:9" ht="15.75" customHeight="1" x14ac:dyDescent="0.25">
      <c r="I835" s="1"/>
    </row>
    <row r="836" spans="9:9" ht="15.75" customHeight="1" x14ac:dyDescent="0.25">
      <c r="I836" s="1"/>
    </row>
    <row r="837" spans="9:9" ht="15.75" customHeight="1" x14ac:dyDescent="0.25">
      <c r="I837" s="1"/>
    </row>
    <row r="838" spans="9:9" ht="15.75" customHeight="1" x14ac:dyDescent="0.25">
      <c r="I838" s="1"/>
    </row>
    <row r="839" spans="9:9" ht="15.75" customHeight="1" x14ac:dyDescent="0.25">
      <c r="I839" s="1"/>
    </row>
    <row r="840" spans="9:9" ht="15.75" customHeight="1" x14ac:dyDescent="0.25">
      <c r="I840" s="1"/>
    </row>
    <row r="841" spans="9:9" ht="15.75" customHeight="1" x14ac:dyDescent="0.25">
      <c r="I841" s="1"/>
    </row>
    <row r="842" spans="9:9" ht="15.75" customHeight="1" x14ac:dyDescent="0.25">
      <c r="I842" s="1"/>
    </row>
    <row r="843" spans="9:9" ht="15.75" customHeight="1" x14ac:dyDescent="0.25">
      <c r="I843" s="1"/>
    </row>
    <row r="844" spans="9:9" ht="15.75" customHeight="1" x14ac:dyDescent="0.25">
      <c r="I844" s="1"/>
    </row>
    <row r="845" spans="9:9" ht="15.75" customHeight="1" x14ac:dyDescent="0.25">
      <c r="I845" s="1"/>
    </row>
    <row r="846" spans="9:9" ht="15.75" customHeight="1" x14ac:dyDescent="0.25">
      <c r="I846" s="1"/>
    </row>
    <row r="847" spans="9:9" ht="15.75" customHeight="1" x14ac:dyDescent="0.25">
      <c r="I847" s="1"/>
    </row>
    <row r="848" spans="9:9" ht="15.75" customHeight="1" x14ac:dyDescent="0.25">
      <c r="I848" s="1"/>
    </row>
    <row r="849" spans="9:9" ht="15.75" customHeight="1" x14ac:dyDescent="0.25">
      <c r="I849" s="1"/>
    </row>
    <row r="850" spans="9:9" ht="15.75" customHeight="1" x14ac:dyDescent="0.25">
      <c r="I850" s="1"/>
    </row>
    <row r="851" spans="9:9" ht="15.75" customHeight="1" x14ac:dyDescent="0.25">
      <c r="I851" s="1"/>
    </row>
    <row r="852" spans="9:9" ht="15.75" customHeight="1" x14ac:dyDescent="0.25">
      <c r="I852" s="1"/>
    </row>
    <row r="853" spans="9:9" ht="15.75" customHeight="1" x14ac:dyDescent="0.25">
      <c r="I853" s="1"/>
    </row>
    <row r="854" spans="9:9" ht="15.75" customHeight="1" x14ac:dyDescent="0.25">
      <c r="I854" s="1"/>
    </row>
    <row r="855" spans="9:9" ht="15.75" customHeight="1" x14ac:dyDescent="0.25">
      <c r="I855" s="1"/>
    </row>
    <row r="856" spans="9:9" ht="15.75" customHeight="1" x14ac:dyDescent="0.25">
      <c r="I856" s="1"/>
    </row>
    <row r="857" spans="9:9" ht="15.75" customHeight="1" x14ac:dyDescent="0.25">
      <c r="I857" s="1"/>
    </row>
    <row r="858" spans="9:9" ht="15.75" customHeight="1" x14ac:dyDescent="0.25">
      <c r="I858" s="1"/>
    </row>
    <row r="859" spans="9:9" ht="15.75" customHeight="1" x14ac:dyDescent="0.25">
      <c r="I859" s="1"/>
    </row>
    <row r="860" spans="9:9" ht="15.75" customHeight="1" x14ac:dyDescent="0.25">
      <c r="I860" s="1"/>
    </row>
    <row r="861" spans="9:9" ht="15.75" customHeight="1" x14ac:dyDescent="0.25">
      <c r="I861" s="1"/>
    </row>
    <row r="862" spans="9:9" ht="15.75" customHeight="1" x14ac:dyDescent="0.25">
      <c r="I862" s="1"/>
    </row>
    <row r="863" spans="9:9" ht="15.75" customHeight="1" x14ac:dyDescent="0.25">
      <c r="I863" s="1"/>
    </row>
    <row r="864" spans="9:9" ht="15.75" customHeight="1" x14ac:dyDescent="0.25">
      <c r="I864" s="1"/>
    </row>
    <row r="865" spans="9:9" ht="15.75" customHeight="1" x14ac:dyDescent="0.25">
      <c r="I865" s="1"/>
    </row>
    <row r="866" spans="9:9" ht="15.75" customHeight="1" x14ac:dyDescent="0.25">
      <c r="I866" s="1"/>
    </row>
    <row r="867" spans="9:9" ht="15.75" customHeight="1" x14ac:dyDescent="0.25">
      <c r="I867" s="1"/>
    </row>
    <row r="868" spans="9:9" ht="15.75" customHeight="1" x14ac:dyDescent="0.25">
      <c r="I868" s="1"/>
    </row>
    <row r="869" spans="9:9" ht="15.75" customHeight="1" x14ac:dyDescent="0.25">
      <c r="I869" s="1"/>
    </row>
    <row r="870" spans="9:9" ht="15.75" customHeight="1" x14ac:dyDescent="0.25">
      <c r="I870" s="1"/>
    </row>
    <row r="871" spans="9:9" ht="15.75" customHeight="1" x14ac:dyDescent="0.25">
      <c r="I871" s="1"/>
    </row>
    <row r="872" spans="9:9" ht="15.75" customHeight="1" x14ac:dyDescent="0.25">
      <c r="I872" s="1"/>
    </row>
    <row r="873" spans="9:9" ht="15.75" customHeight="1" x14ac:dyDescent="0.25">
      <c r="I873" s="1"/>
    </row>
    <row r="874" spans="9:9" ht="15.75" customHeight="1" x14ac:dyDescent="0.25">
      <c r="I874" s="1"/>
    </row>
    <row r="875" spans="9:9" ht="15.75" customHeight="1" x14ac:dyDescent="0.25">
      <c r="I875" s="1"/>
    </row>
    <row r="876" spans="9:9" ht="15.75" customHeight="1" x14ac:dyDescent="0.25">
      <c r="I876" s="1"/>
    </row>
    <row r="877" spans="9:9" ht="15.75" customHeight="1" x14ac:dyDescent="0.25">
      <c r="I877" s="1"/>
    </row>
    <row r="878" spans="9:9" ht="15.75" customHeight="1" x14ac:dyDescent="0.25">
      <c r="I878" s="1"/>
    </row>
    <row r="879" spans="9:9" ht="15.75" customHeight="1" x14ac:dyDescent="0.25">
      <c r="I879" s="1"/>
    </row>
    <row r="880" spans="9:9" ht="15.75" customHeight="1" x14ac:dyDescent="0.25">
      <c r="I880" s="1"/>
    </row>
    <row r="881" spans="9:9" ht="15.75" customHeight="1" x14ac:dyDescent="0.25">
      <c r="I881" s="1"/>
    </row>
    <row r="882" spans="9:9" ht="15.75" customHeight="1" x14ac:dyDescent="0.25">
      <c r="I882" s="1"/>
    </row>
    <row r="883" spans="9:9" ht="15.75" customHeight="1" x14ac:dyDescent="0.25">
      <c r="I883" s="1"/>
    </row>
    <row r="884" spans="9:9" ht="15.75" customHeight="1" x14ac:dyDescent="0.25">
      <c r="I884" s="1"/>
    </row>
    <row r="885" spans="9:9" ht="15.75" customHeight="1" x14ac:dyDescent="0.25">
      <c r="I885" s="1"/>
    </row>
    <row r="886" spans="9:9" ht="15.75" customHeight="1" x14ac:dyDescent="0.25">
      <c r="I886" s="1"/>
    </row>
    <row r="887" spans="9:9" ht="15.75" customHeight="1" x14ac:dyDescent="0.25">
      <c r="I887" s="1"/>
    </row>
    <row r="888" spans="9:9" ht="15.75" customHeight="1" x14ac:dyDescent="0.25">
      <c r="I888" s="1"/>
    </row>
    <row r="889" spans="9:9" ht="15.75" customHeight="1" x14ac:dyDescent="0.25">
      <c r="I889" s="1"/>
    </row>
    <row r="890" spans="9:9" ht="15.75" customHeight="1" x14ac:dyDescent="0.25">
      <c r="I890" s="1"/>
    </row>
    <row r="891" spans="9:9" ht="15.75" customHeight="1" x14ac:dyDescent="0.25">
      <c r="I891" s="1"/>
    </row>
    <row r="892" spans="9:9" ht="15.75" customHeight="1" x14ac:dyDescent="0.25">
      <c r="I892" s="1"/>
    </row>
    <row r="893" spans="9:9" ht="15.75" customHeight="1" x14ac:dyDescent="0.25">
      <c r="I893" s="1"/>
    </row>
    <row r="894" spans="9:9" ht="15.75" customHeight="1" x14ac:dyDescent="0.25">
      <c r="I894" s="1"/>
    </row>
    <row r="895" spans="9:9" ht="15.75" customHeight="1" x14ac:dyDescent="0.25">
      <c r="I895" s="1"/>
    </row>
    <row r="896" spans="9:9" ht="15.75" customHeight="1" x14ac:dyDescent="0.25">
      <c r="I896" s="1"/>
    </row>
    <row r="897" spans="9:9" ht="15.75" customHeight="1" x14ac:dyDescent="0.25">
      <c r="I897" s="1"/>
    </row>
    <row r="898" spans="9:9" ht="15.75" customHeight="1" x14ac:dyDescent="0.25">
      <c r="I898" s="1"/>
    </row>
    <row r="899" spans="9:9" ht="15.75" customHeight="1" x14ac:dyDescent="0.25">
      <c r="I899" s="1"/>
    </row>
    <row r="900" spans="9:9" ht="15.75" customHeight="1" x14ac:dyDescent="0.25">
      <c r="I900" s="1"/>
    </row>
    <row r="901" spans="9:9" ht="15.75" customHeight="1" x14ac:dyDescent="0.25">
      <c r="I901" s="1"/>
    </row>
    <row r="902" spans="9:9" ht="15.75" customHeight="1" x14ac:dyDescent="0.25">
      <c r="I902" s="1"/>
    </row>
    <row r="903" spans="9:9" ht="15.75" customHeight="1" x14ac:dyDescent="0.25">
      <c r="I903" s="1"/>
    </row>
    <row r="904" spans="9:9" ht="15.75" customHeight="1" x14ac:dyDescent="0.25">
      <c r="I904" s="1"/>
    </row>
    <row r="905" spans="9:9" ht="15.75" customHeight="1" x14ac:dyDescent="0.25">
      <c r="I905" s="1"/>
    </row>
    <row r="906" spans="9:9" ht="15.75" customHeight="1" x14ac:dyDescent="0.25">
      <c r="I906" s="1"/>
    </row>
    <row r="907" spans="9:9" ht="15.75" customHeight="1" x14ac:dyDescent="0.25">
      <c r="I907" s="1"/>
    </row>
    <row r="908" spans="9:9" ht="15.75" customHeight="1" x14ac:dyDescent="0.25">
      <c r="I908" s="1"/>
    </row>
    <row r="909" spans="9:9" ht="15.75" customHeight="1" x14ac:dyDescent="0.25">
      <c r="I909" s="1"/>
    </row>
    <row r="910" spans="9:9" ht="15.75" customHeight="1" x14ac:dyDescent="0.25">
      <c r="I910" s="1"/>
    </row>
    <row r="911" spans="9:9" ht="15.75" customHeight="1" x14ac:dyDescent="0.25">
      <c r="I911" s="1"/>
    </row>
    <row r="912" spans="9:9" ht="15.75" customHeight="1" x14ac:dyDescent="0.25">
      <c r="I912" s="1"/>
    </row>
    <row r="913" spans="9:9" ht="15.75" customHeight="1" x14ac:dyDescent="0.25">
      <c r="I913" s="1"/>
    </row>
    <row r="914" spans="9:9" ht="15.75" customHeight="1" x14ac:dyDescent="0.25">
      <c r="I914" s="1"/>
    </row>
    <row r="915" spans="9:9" ht="15.75" customHeight="1" x14ac:dyDescent="0.25">
      <c r="I915" s="1"/>
    </row>
    <row r="916" spans="9:9" ht="15.75" customHeight="1" x14ac:dyDescent="0.25">
      <c r="I916" s="1"/>
    </row>
    <row r="917" spans="9:9" ht="15.75" customHeight="1" x14ac:dyDescent="0.25">
      <c r="I917" s="1"/>
    </row>
    <row r="918" spans="9:9" ht="15.75" customHeight="1" x14ac:dyDescent="0.25">
      <c r="I918" s="1"/>
    </row>
    <row r="919" spans="9:9" ht="15.75" customHeight="1" x14ac:dyDescent="0.25">
      <c r="I919" s="1"/>
    </row>
    <row r="920" spans="9:9" ht="15.75" customHeight="1" x14ac:dyDescent="0.25">
      <c r="I920" s="1"/>
    </row>
    <row r="921" spans="9:9" ht="15.75" customHeight="1" x14ac:dyDescent="0.25">
      <c r="I921" s="1"/>
    </row>
    <row r="922" spans="9:9" ht="15.75" customHeight="1" x14ac:dyDescent="0.25">
      <c r="I922" s="1"/>
    </row>
    <row r="923" spans="9:9" ht="15.75" customHeight="1" x14ac:dyDescent="0.25">
      <c r="I923" s="1"/>
    </row>
    <row r="924" spans="9:9" ht="15.75" customHeight="1" x14ac:dyDescent="0.25">
      <c r="I924" s="1"/>
    </row>
    <row r="925" spans="9:9" ht="15.75" customHeight="1" x14ac:dyDescent="0.25">
      <c r="I925" s="1"/>
    </row>
    <row r="926" spans="9:9" ht="15.75" customHeight="1" x14ac:dyDescent="0.25">
      <c r="I926" s="1"/>
    </row>
    <row r="927" spans="9:9" ht="15.75" customHeight="1" x14ac:dyDescent="0.25">
      <c r="I927" s="1"/>
    </row>
    <row r="928" spans="9:9" ht="15.75" customHeight="1" x14ac:dyDescent="0.25">
      <c r="I928" s="1"/>
    </row>
    <row r="929" spans="9:9" ht="15.75" customHeight="1" x14ac:dyDescent="0.25">
      <c r="I929" s="1"/>
    </row>
    <row r="930" spans="9:9" ht="15.75" customHeight="1" x14ac:dyDescent="0.25">
      <c r="I930" s="1"/>
    </row>
    <row r="931" spans="9:9" ht="15.75" customHeight="1" x14ac:dyDescent="0.25">
      <c r="I931" s="1"/>
    </row>
    <row r="932" spans="9:9" ht="15.75" customHeight="1" x14ac:dyDescent="0.25">
      <c r="I932" s="1"/>
    </row>
    <row r="933" spans="9:9" ht="15.75" customHeight="1" x14ac:dyDescent="0.25">
      <c r="I933" s="1"/>
    </row>
    <row r="934" spans="9:9" ht="15.75" customHeight="1" x14ac:dyDescent="0.25">
      <c r="I934" s="1"/>
    </row>
    <row r="935" spans="9:9" ht="15.75" customHeight="1" x14ac:dyDescent="0.25">
      <c r="I935" s="1"/>
    </row>
    <row r="936" spans="9:9" ht="15.75" customHeight="1" x14ac:dyDescent="0.25">
      <c r="I936" s="1"/>
    </row>
    <row r="937" spans="9:9" ht="15.75" customHeight="1" x14ac:dyDescent="0.25">
      <c r="I937" s="1"/>
    </row>
    <row r="938" spans="9:9" ht="15.75" customHeight="1" x14ac:dyDescent="0.25">
      <c r="I938" s="1"/>
    </row>
    <row r="939" spans="9:9" ht="15.75" customHeight="1" x14ac:dyDescent="0.25">
      <c r="I939" s="1"/>
    </row>
    <row r="940" spans="9:9" ht="15.75" customHeight="1" x14ac:dyDescent="0.25">
      <c r="I940" s="1"/>
    </row>
    <row r="941" spans="9:9" ht="15.75" customHeight="1" x14ac:dyDescent="0.25">
      <c r="I941" s="1"/>
    </row>
    <row r="942" spans="9:9" ht="15.75" customHeight="1" x14ac:dyDescent="0.25">
      <c r="I942" s="1"/>
    </row>
    <row r="943" spans="9:9" ht="15.75" customHeight="1" x14ac:dyDescent="0.25">
      <c r="I943" s="1"/>
    </row>
    <row r="944" spans="9:9" ht="15.75" customHeight="1" x14ac:dyDescent="0.25">
      <c r="I944" s="1"/>
    </row>
    <row r="945" spans="9:9" ht="15.75" customHeight="1" x14ac:dyDescent="0.25">
      <c r="I945" s="1"/>
    </row>
    <row r="946" spans="9:9" ht="15.75" customHeight="1" x14ac:dyDescent="0.25">
      <c r="I946" s="1"/>
    </row>
    <row r="947" spans="9:9" ht="15.75" customHeight="1" x14ac:dyDescent="0.25">
      <c r="I947" s="1"/>
    </row>
    <row r="948" spans="9:9" ht="15.75" customHeight="1" x14ac:dyDescent="0.25">
      <c r="I948" s="1"/>
    </row>
    <row r="949" spans="9:9" ht="15.75" customHeight="1" x14ac:dyDescent="0.25">
      <c r="I949" s="1"/>
    </row>
    <row r="950" spans="9:9" ht="15.75" customHeight="1" x14ac:dyDescent="0.25">
      <c r="I950" s="1"/>
    </row>
    <row r="951" spans="9:9" ht="15.75" customHeight="1" x14ac:dyDescent="0.25">
      <c r="I951" s="1"/>
    </row>
    <row r="952" spans="9:9" ht="15.75" customHeight="1" x14ac:dyDescent="0.25">
      <c r="I952" s="1"/>
    </row>
    <row r="953" spans="9:9" ht="15.75" customHeight="1" x14ac:dyDescent="0.25">
      <c r="I953" s="1"/>
    </row>
    <row r="954" spans="9:9" ht="15.75" customHeight="1" x14ac:dyDescent="0.25">
      <c r="I954" s="1"/>
    </row>
    <row r="955" spans="9:9" ht="15.75" customHeight="1" x14ac:dyDescent="0.25">
      <c r="I955" s="1"/>
    </row>
    <row r="956" spans="9:9" ht="15.75" customHeight="1" x14ac:dyDescent="0.25">
      <c r="I956" s="1"/>
    </row>
    <row r="957" spans="9:9" ht="15.75" customHeight="1" x14ac:dyDescent="0.25">
      <c r="I957" s="1"/>
    </row>
    <row r="958" spans="9:9" ht="15.75" customHeight="1" x14ac:dyDescent="0.25">
      <c r="I958" s="1"/>
    </row>
    <row r="959" spans="9:9" ht="15.75" customHeight="1" x14ac:dyDescent="0.25">
      <c r="I959" s="1"/>
    </row>
    <row r="960" spans="9:9" ht="15.75" customHeight="1" x14ac:dyDescent="0.25">
      <c r="I960" s="1"/>
    </row>
    <row r="961" spans="9:9" ht="15.75" customHeight="1" x14ac:dyDescent="0.25">
      <c r="I961" s="1"/>
    </row>
    <row r="962" spans="9:9" ht="15.75" customHeight="1" x14ac:dyDescent="0.25">
      <c r="I962" s="1"/>
    </row>
    <row r="963" spans="9:9" ht="15.75" customHeight="1" x14ac:dyDescent="0.25">
      <c r="I963" s="1"/>
    </row>
    <row r="964" spans="9:9" ht="15.75" customHeight="1" x14ac:dyDescent="0.25">
      <c r="I964" s="1"/>
    </row>
    <row r="965" spans="9:9" ht="15.75" customHeight="1" x14ac:dyDescent="0.25">
      <c r="I965" s="1"/>
    </row>
    <row r="966" spans="9:9" ht="15.75" customHeight="1" x14ac:dyDescent="0.25">
      <c r="I966" s="1"/>
    </row>
    <row r="967" spans="9:9" ht="15.75" customHeight="1" x14ac:dyDescent="0.25">
      <c r="I967" s="1"/>
    </row>
    <row r="968" spans="9:9" ht="15.75" customHeight="1" x14ac:dyDescent="0.25">
      <c r="I968" s="1"/>
    </row>
    <row r="969" spans="9:9" ht="15.75" customHeight="1" x14ac:dyDescent="0.25">
      <c r="I969" s="1"/>
    </row>
    <row r="970" spans="9:9" ht="15.75" customHeight="1" x14ac:dyDescent="0.25">
      <c r="I970" s="1"/>
    </row>
    <row r="971" spans="9:9" ht="15.75" customHeight="1" x14ac:dyDescent="0.25">
      <c r="I971" s="1"/>
    </row>
    <row r="972" spans="9:9" ht="15.75" customHeight="1" x14ac:dyDescent="0.25">
      <c r="I972" s="1"/>
    </row>
    <row r="973" spans="9:9" ht="15.75" customHeight="1" x14ac:dyDescent="0.25">
      <c r="I973" s="1"/>
    </row>
    <row r="974" spans="9:9" ht="15.75" customHeight="1" x14ac:dyDescent="0.25">
      <c r="I974" s="1"/>
    </row>
    <row r="975" spans="9:9" ht="15.75" customHeight="1" x14ac:dyDescent="0.25">
      <c r="I975" s="1"/>
    </row>
    <row r="976" spans="9:9" ht="15.75" customHeight="1" x14ac:dyDescent="0.25">
      <c r="I976" s="1"/>
    </row>
    <row r="977" spans="9:9" ht="15.75" customHeight="1" x14ac:dyDescent="0.25">
      <c r="I977" s="1"/>
    </row>
    <row r="978" spans="9:9" ht="15.75" customHeight="1" x14ac:dyDescent="0.25">
      <c r="I978" s="1"/>
    </row>
    <row r="979" spans="9:9" ht="15.75" customHeight="1" x14ac:dyDescent="0.25">
      <c r="I979" s="1"/>
    </row>
    <row r="980" spans="9:9" ht="15.75" customHeight="1" x14ac:dyDescent="0.25">
      <c r="I980" s="1"/>
    </row>
    <row r="981" spans="9:9" ht="15.75" customHeight="1" x14ac:dyDescent="0.25">
      <c r="I981" s="1"/>
    </row>
    <row r="982" spans="9:9" ht="15.75" customHeight="1" x14ac:dyDescent="0.25">
      <c r="I982" s="1"/>
    </row>
    <row r="983" spans="9:9" ht="15.75" customHeight="1" x14ac:dyDescent="0.25">
      <c r="I983" s="1"/>
    </row>
    <row r="984" spans="9:9" ht="15.75" customHeight="1" x14ac:dyDescent="0.25">
      <c r="I984" s="1"/>
    </row>
    <row r="985" spans="9:9" ht="15.75" customHeight="1" x14ac:dyDescent="0.25">
      <c r="I985" s="1"/>
    </row>
    <row r="986" spans="9:9" ht="15.75" customHeight="1" x14ac:dyDescent="0.25">
      <c r="I986" s="1"/>
    </row>
    <row r="987" spans="9:9" ht="15.75" customHeight="1" x14ac:dyDescent="0.25">
      <c r="I987" s="1"/>
    </row>
    <row r="988" spans="9:9" ht="15.75" customHeight="1" x14ac:dyDescent="0.25">
      <c r="I988" s="1"/>
    </row>
    <row r="989" spans="9:9" ht="15.75" customHeight="1" x14ac:dyDescent="0.25">
      <c r="I989" s="1"/>
    </row>
    <row r="990" spans="9:9" ht="15.75" customHeight="1" x14ac:dyDescent="0.25">
      <c r="I990" s="1"/>
    </row>
    <row r="991" spans="9:9" ht="15.75" customHeight="1" x14ac:dyDescent="0.25">
      <c r="I991" s="1"/>
    </row>
    <row r="992" spans="9:9" ht="15.75" customHeight="1" x14ac:dyDescent="0.25">
      <c r="I992" s="1"/>
    </row>
    <row r="993" spans="9:9" ht="15.75" customHeight="1" x14ac:dyDescent="0.25">
      <c r="I993" s="1"/>
    </row>
    <row r="994" spans="9:9" ht="15.75" customHeight="1" x14ac:dyDescent="0.25">
      <c r="I994" s="1"/>
    </row>
    <row r="995" spans="9:9" ht="15.75" customHeight="1" x14ac:dyDescent="0.25">
      <c r="I995" s="1"/>
    </row>
    <row r="996" spans="9:9" ht="15.75" customHeight="1" x14ac:dyDescent="0.25">
      <c r="I996" s="1"/>
    </row>
    <row r="997" spans="9:9" ht="15.75" customHeight="1" x14ac:dyDescent="0.25">
      <c r="I997" s="1"/>
    </row>
    <row r="998" spans="9:9" ht="15.75" customHeight="1" x14ac:dyDescent="0.25">
      <c r="I998" s="1"/>
    </row>
    <row r="999" spans="9:9" ht="15.75" customHeight="1" x14ac:dyDescent="0.25">
      <c r="I999" s="1"/>
    </row>
    <row r="1000" spans="9:9" ht="15.75" customHeight="1" x14ac:dyDescent="0.25">
      <c r="I1000" s="1"/>
    </row>
  </sheetData>
  <pageMargins left="0.25" right="0.25" top="0.75" bottom="0.75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20"/>
  <sheetViews>
    <sheetView tabSelected="1" zoomScale="70" zoomScaleNormal="70" workbookViewId="0">
      <pane xSplit="2" ySplit="8" topLeftCell="C101" activePane="bottomRight" state="frozen"/>
      <selection pane="topRight" activeCell="D1" sqref="D1"/>
      <selection pane="bottomLeft" activeCell="A15" sqref="A15"/>
      <selection pane="bottomRight" activeCell="B56" sqref="B56"/>
    </sheetView>
  </sheetViews>
  <sheetFormatPr baseColWidth="10" defaultColWidth="9" defaultRowHeight="15" customHeight="1" x14ac:dyDescent="0.2"/>
  <cols>
    <col min="1" max="1" width="5.75" customWidth="1"/>
    <col min="2" max="2" width="67.75" customWidth="1"/>
    <col min="3" max="3" width="8.625" customWidth="1"/>
    <col min="4" max="4" width="12.375" customWidth="1"/>
    <col min="5" max="5" width="21.125" customWidth="1"/>
    <col min="6" max="6" width="23" customWidth="1"/>
    <col min="7" max="7" width="23.625" customWidth="1"/>
    <col min="8" max="8" width="26.875" customWidth="1"/>
    <col min="9" max="14" width="9.375" customWidth="1"/>
    <col min="15" max="244" width="12" customWidth="1"/>
  </cols>
  <sheetData>
    <row r="1" spans="1:14" ht="15.75" customHeight="1" thickBot="1" x14ac:dyDescent="0.3">
      <c r="A1" s="133"/>
      <c r="B1" s="133"/>
      <c r="C1" s="133"/>
      <c r="D1" s="133"/>
      <c r="E1" s="133"/>
      <c r="F1" s="133"/>
      <c r="G1" s="134"/>
      <c r="H1" s="135"/>
      <c r="I1" s="133"/>
      <c r="J1" s="133"/>
      <c r="K1" s="133"/>
      <c r="L1" s="133"/>
      <c r="M1" s="133"/>
      <c r="N1" s="133"/>
    </row>
    <row r="2" spans="1:14" ht="18" customHeight="1" x14ac:dyDescent="0.25">
      <c r="A2" s="136" t="s">
        <v>1</v>
      </c>
      <c r="B2" s="137"/>
      <c r="C2" s="138"/>
      <c r="D2" s="138"/>
      <c r="E2" s="138"/>
      <c r="F2" s="138"/>
      <c r="G2" s="138"/>
      <c r="H2" s="138"/>
      <c r="I2" s="133"/>
      <c r="J2" s="133"/>
      <c r="K2" s="133"/>
      <c r="L2" s="133"/>
      <c r="M2" s="133"/>
      <c r="N2" s="133"/>
    </row>
    <row r="3" spans="1:14" ht="9.75" customHeight="1" thickBot="1" x14ac:dyDescent="0.35">
      <c r="A3" s="139"/>
      <c r="B3" s="140"/>
      <c r="C3" s="133"/>
      <c r="D3" s="133"/>
      <c r="E3" s="133"/>
      <c r="F3" s="133"/>
      <c r="G3" s="142"/>
      <c r="H3" s="135"/>
      <c r="I3" s="133"/>
      <c r="J3" s="133"/>
      <c r="K3" s="133"/>
      <c r="L3" s="133"/>
      <c r="M3" s="133"/>
      <c r="N3" s="133"/>
    </row>
    <row r="4" spans="1:14" ht="18" customHeight="1" thickBot="1" x14ac:dyDescent="0.3">
      <c r="A4" s="143" t="s">
        <v>4</v>
      </c>
      <c r="B4" s="140"/>
      <c r="C4" s="133"/>
      <c r="D4" s="133"/>
      <c r="E4" s="133"/>
      <c r="F4" s="133"/>
      <c r="G4" s="280" t="s">
        <v>5</v>
      </c>
      <c r="H4" s="279"/>
      <c r="I4" s="133"/>
      <c r="J4" s="133"/>
      <c r="K4" s="133"/>
      <c r="L4" s="133"/>
      <c r="M4" s="133"/>
      <c r="N4" s="133"/>
    </row>
    <row r="5" spans="1:14" ht="16.5" customHeight="1" thickBot="1" x14ac:dyDescent="0.3">
      <c r="A5" s="143"/>
      <c r="B5" s="140"/>
      <c r="C5" s="133"/>
      <c r="D5" s="133"/>
      <c r="E5" s="133"/>
      <c r="F5" s="133"/>
      <c r="G5" s="134"/>
      <c r="H5" s="135"/>
      <c r="I5" s="133"/>
      <c r="J5" s="133"/>
      <c r="K5" s="133"/>
      <c r="L5" s="133"/>
      <c r="M5" s="133"/>
      <c r="N5" s="133"/>
    </row>
    <row r="6" spans="1:14" ht="18.75" customHeight="1" thickBot="1" x14ac:dyDescent="0.3">
      <c r="A6" s="144" t="s">
        <v>167</v>
      </c>
      <c r="B6" s="145"/>
      <c r="C6" s="146"/>
      <c r="D6" s="146"/>
      <c r="E6" s="146"/>
      <c r="F6" s="146"/>
      <c r="G6" s="285" t="s">
        <v>5</v>
      </c>
      <c r="H6" s="279"/>
      <c r="I6" s="133"/>
      <c r="J6" s="133"/>
      <c r="K6" s="133"/>
      <c r="L6" s="133"/>
      <c r="M6" s="133"/>
      <c r="N6" s="133"/>
    </row>
    <row r="7" spans="1:14" ht="15.75" customHeight="1" thickBot="1" x14ac:dyDescent="0.3">
      <c r="A7" s="147"/>
      <c r="B7" s="141"/>
      <c r="C7" s="133"/>
      <c r="D7" s="133"/>
      <c r="E7" s="133"/>
      <c r="F7" s="133"/>
      <c r="G7" s="134"/>
      <c r="H7" s="135"/>
      <c r="I7" s="133"/>
      <c r="J7" s="133"/>
      <c r="K7" s="133"/>
      <c r="L7" s="133"/>
      <c r="M7" s="133"/>
      <c r="N7" s="133"/>
    </row>
    <row r="8" spans="1:14" ht="51.75" customHeight="1" thickBot="1" x14ac:dyDescent="0.3">
      <c r="A8" s="287" t="s">
        <v>168</v>
      </c>
      <c r="B8" s="279"/>
      <c r="C8" s="148" t="s">
        <v>8</v>
      </c>
      <c r="D8" s="148" t="s">
        <v>9</v>
      </c>
      <c r="E8" s="148" t="s">
        <v>10</v>
      </c>
      <c r="F8" s="148" t="s">
        <v>11</v>
      </c>
      <c r="G8" s="149" t="s">
        <v>12</v>
      </c>
      <c r="H8" s="150" t="s">
        <v>13</v>
      </c>
      <c r="I8" s="133"/>
      <c r="J8" s="133"/>
      <c r="K8" s="133"/>
      <c r="L8" s="133"/>
      <c r="M8" s="133"/>
      <c r="N8" s="133"/>
    </row>
    <row r="9" spans="1:14" ht="15.75" customHeight="1" thickBot="1" x14ac:dyDescent="0.3">
      <c r="A9" s="151"/>
      <c r="B9" s="152"/>
      <c r="C9" s="133"/>
      <c r="D9" s="133"/>
      <c r="E9" s="133"/>
      <c r="F9" s="133"/>
      <c r="G9" s="134"/>
      <c r="H9" s="135"/>
      <c r="I9" s="133"/>
      <c r="J9" s="133"/>
      <c r="K9" s="133"/>
      <c r="L9" s="133"/>
      <c r="M9" s="133"/>
      <c r="N9" s="133"/>
    </row>
    <row r="10" spans="1:14" ht="21" customHeight="1" thickBot="1" x14ac:dyDescent="0.35">
      <c r="A10" s="153">
        <v>1</v>
      </c>
      <c r="B10" s="154" t="s">
        <v>18</v>
      </c>
      <c r="C10" s="155"/>
      <c r="D10" s="156"/>
      <c r="E10" s="156"/>
      <c r="F10" s="156"/>
      <c r="G10" s="157">
        <f>SUM(F12:F22)</f>
        <v>265893.81425213255</v>
      </c>
      <c r="H10" s="160">
        <f>SUM(H12:H22)</f>
        <v>2.8527120890232044E-2</v>
      </c>
    </row>
    <row r="11" spans="1:14" ht="15.75" customHeight="1" x14ac:dyDescent="0.25">
      <c r="A11" s="147"/>
      <c r="B11" s="161"/>
      <c r="C11" s="133"/>
      <c r="D11" s="133"/>
      <c r="E11" s="133"/>
      <c r="F11" s="133"/>
      <c r="G11" s="134"/>
      <c r="H11" s="135"/>
    </row>
    <row r="12" spans="1:14" ht="15.75" customHeight="1" x14ac:dyDescent="0.3">
      <c r="A12" s="159" t="s">
        <v>20</v>
      </c>
      <c r="B12" s="162" t="s">
        <v>23</v>
      </c>
      <c r="C12" s="30">
        <v>1</v>
      </c>
      <c r="D12" s="163" t="s">
        <v>24</v>
      </c>
      <c r="E12" s="274">
        <v>20756.289574903236</v>
      </c>
      <c r="F12" s="263">
        <f>E12*C12</f>
        <v>20756.289574903236</v>
      </c>
      <c r="G12" s="134"/>
      <c r="H12" s="164">
        <f t="shared" ref="H12:H22" si="0">F12/$G$152</f>
        <v>2.2268934070593127E-3</v>
      </c>
    </row>
    <row r="13" spans="1:14" ht="15.75" customHeight="1" x14ac:dyDescent="0.3">
      <c r="A13" s="159" t="s">
        <v>26</v>
      </c>
      <c r="B13" s="162" t="s">
        <v>27</v>
      </c>
      <c r="C13" s="30">
        <v>1</v>
      </c>
      <c r="D13" s="163" t="s">
        <v>28</v>
      </c>
      <c r="E13" s="274">
        <v>45000</v>
      </c>
      <c r="F13" s="263">
        <f t="shared" ref="F13:F22" si="1">E13*C13</f>
        <v>45000</v>
      </c>
      <c r="G13" s="134"/>
      <c r="H13" s="164">
        <f t="shared" si="0"/>
        <v>4.827943980837252E-3</v>
      </c>
    </row>
    <row r="14" spans="1:14" ht="15.75" customHeight="1" x14ac:dyDescent="0.3">
      <c r="A14" s="159" t="s">
        <v>30</v>
      </c>
      <c r="B14" s="162" t="s">
        <v>169</v>
      </c>
      <c r="C14" s="30">
        <v>2</v>
      </c>
      <c r="D14" s="163" t="s">
        <v>31</v>
      </c>
      <c r="E14" s="274">
        <v>8900</v>
      </c>
      <c r="F14" s="263">
        <f t="shared" si="1"/>
        <v>17800</v>
      </c>
      <c r="G14" s="134"/>
      <c r="H14" s="164">
        <f t="shared" si="0"/>
        <v>1.9097200635311796E-3</v>
      </c>
    </row>
    <row r="15" spans="1:14" ht="15.75" customHeight="1" x14ac:dyDescent="0.3">
      <c r="A15" s="159" t="s">
        <v>33</v>
      </c>
      <c r="B15" s="162" t="s">
        <v>35</v>
      </c>
      <c r="C15" s="30">
        <v>2</v>
      </c>
      <c r="D15" s="163" t="s">
        <v>31</v>
      </c>
      <c r="E15" s="274">
        <v>8900</v>
      </c>
      <c r="F15" s="263">
        <f t="shared" si="1"/>
        <v>17800</v>
      </c>
      <c r="G15" s="134"/>
      <c r="H15" s="164">
        <f t="shared" si="0"/>
        <v>1.9097200635311796E-3</v>
      </c>
    </row>
    <row r="16" spans="1:14" ht="15.75" customHeight="1" x14ac:dyDescent="0.3">
      <c r="A16" s="159" t="s">
        <v>36</v>
      </c>
      <c r="B16" s="162" t="s">
        <v>37</v>
      </c>
      <c r="C16" s="30">
        <v>2</v>
      </c>
      <c r="D16" s="163" t="s">
        <v>31</v>
      </c>
      <c r="E16" s="274">
        <v>10500</v>
      </c>
      <c r="F16" s="263">
        <f t="shared" si="1"/>
        <v>21000</v>
      </c>
      <c r="G16" s="134"/>
      <c r="H16" s="164">
        <f t="shared" si="0"/>
        <v>2.2530405243907175E-3</v>
      </c>
    </row>
    <row r="17" spans="1:14" ht="15.75" customHeight="1" x14ac:dyDescent="0.3">
      <c r="A17" s="159" t="s">
        <v>38</v>
      </c>
      <c r="B17" s="162" t="s">
        <v>39</v>
      </c>
      <c r="C17" s="30">
        <v>2</v>
      </c>
      <c r="D17" s="163" t="s">
        <v>31</v>
      </c>
      <c r="E17" s="274">
        <v>15000</v>
      </c>
      <c r="F17" s="263">
        <f t="shared" si="1"/>
        <v>30000</v>
      </c>
      <c r="G17" s="134"/>
      <c r="H17" s="164">
        <f t="shared" si="0"/>
        <v>3.2186293205581679E-3</v>
      </c>
    </row>
    <row r="18" spans="1:14" ht="15.75" customHeight="1" x14ac:dyDescent="0.3">
      <c r="A18" s="159" t="s">
        <v>40</v>
      </c>
      <c r="B18" s="162" t="s">
        <v>41</v>
      </c>
      <c r="C18" s="30">
        <v>2</v>
      </c>
      <c r="D18" s="163" t="s">
        <v>31</v>
      </c>
      <c r="E18" s="274">
        <v>6000</v>
      </c>
      <c r="F18" s="263">
        <f t="shared" si="1"/>
        <v>12000</v>
      </c>
      <c r="G18" s="134"/>
      <c r="H18" s="164">
        <f t="shared" si="0"/>
        <v>1.2874517282232671E-3</v>
      </c>
    </row>
    <row r="19" spans="1:14" ht="15.75" customHeight="1" x14ac:dyDescent="0.3">
      <c r="A19" s="159" t="s">
        <v>42</v>
      </c>
      <c r="B19" s="162" t="s">
        <v>43</v>
      </c>
      <c r="C19" s="30">
        <v>1</v>
      </c>
      <c r="D19" s="163" t="s">
        <v>28</v>
      </c>
      <c r="E19" s="274">
        <v>20756.289574903236</v>
      </c>
      <c r="F19" s="263">
        <f t="shared" si="1"/>
        <v>20756.289574903236</v>
      </c>
      <c r="G19" s="134"/>
      <c r="H19" s="164">
        <f t="shared" si="0"/>
        <v>2.2268934070593127E-3</v>
      </c>
    </row>
    <row r="20" spans="1:14" ht="15.75" customHeight="1" x14ac:dyDescent="0.3">
      <c r="A20" s="159" t="s">
        <v>45</v>
      </c>
      <c r="B20" s="162" t="s">
        <v>46</v>
      </c>
      <c r="C20" s="30">
        <v>1</v>
      </c>
      <c r="D20" s="163" t="s">
        <v>28</v>
      </c>
      <c r="E20" s="274">
        <v>33658.847959302548</v>
      </c>
      <c r="F20" s="263">
        <f t="shared" si="1"/>
        <v>33658.847959302548</v>
      </c>
      <c r="G20" s="134"/>
      <c r="H20" s="164">
        <f t="shared" si="0"/>
        <v>3.6111784979340213E-3</v>
      </c>
    </row>
    <row r="21" spans="1:14" ht="15.75" customHeight="1" x14ac:dyDescent="0.3">
      <c r="A21" s="159" t="s">
        <v>47</v>
      </c>
      <c r="B21" s="162" t="s">
        <v>48</v>
      </c>
      <c r="C21" s="30">
        <v>2</v>
      </c>
      <c r="D21" s="163" t="s">
        <v>31</v>
      </c>
      <c r="E21" s="274">
        <v>14024.519983042726</v>
      </c>
      <c r="F21" s="263">
        <f t="shared" si="1"/>
        <v>28049.039966085453</v>
      </c>
      <c r="G21" s="134"/>
      <c r="H21" s="164">
        <f t="shared" si="0"/>
        <v>3.0093154149450174E-3</v>
      </c>
    </row>
    <row r="22" spans="1:14" ht="15.75" customHeight="1" x14ac:dyDescent="0.3">
      <c r="A22" s="159" t="s">
        <v>50</v>
      </c>
      <c r="B22" s="162" t="s">
        <v>51</v>
      </c>
      <c r="C22" s="30">
        <v>2</v>
      </c>
      <c r="D22" s="163" t="s">
        <v>31</v>
      </c>
      <c r="E22" s="274">
        <v>9536.6735884690552</v>
      </c>
      <c r="F22" s="263">
        <f t="shared" si="1"/>
        <v>19073.34717693811</v>
      </c>
      <c r="G22" s="134"/>
      <c r="H22" s="164">
        <f t="shared" si="0"/>
        <v>2.0463344821626118E-3</v>
      </c>
    </row>
    <row r="23" spans="1:14" ht="15.75" customHeight="1" thickBot="1" x14ac:dyDescent="0.3">
      <c r="A23" s="151"/>
      <c r="B23" s="275"/>
      <c r="C23" s="133"/>
      <c r="D23" s="133"/>
      <c r="E23" s="133"/>
      <c r="F23" s="133"/>
      <c r="G23" s="134"/>
      <c r="H23" s="135"/>
      <c r="I23" s="133"/>
      <c r="J23" s="133"/>
      <c r="K23" s="133"/>
      <c r="L23" s="133"/>
      <c r="M23" s="133"/>
      <c r="N23" s="133"/>
    </row>
    <row r="24" spans="1:14" ht="15.75" customHeight="1" thickBot="1" x14ac:dyDescent="0.3">
      <c r="A24" s="165" t="s">
        <v>54</v>
      </c>
      <c r="B24" s="166" t="s">
        <v>172</v>
      </c>
      <c r="C24" s="155"/>
      <c r="D24" s="156"/>
      <c r="E24" s="156"/>
      <c r="F24" s="156"/>
      <c r="G24" s="157">
        <f>SUM(F26:F28)</f>
        <v>407720</v>
      </c>
      <c r="H24" s="160">
        <f>SUM(H26:H28)</f>
        <v>4.3743318219265873E-2</v>
      </c>
    </row>
    <row r="25" spans="1:14" ht="15.75" customHeight="1" x14ac:dyDescent="0.2">
      <c r="A25" s="167"/>
      <c r="B25" s="167"/>
      <c r="C25" s="167"/>
      <c r="D25" s="167"/>
      <c r="E25" s="167"/>
      <c r="F25" s="167"/>
      <c r="G25" s="167"/>
      <c r="H25" s="168"/>
    </row>
    <row r="26" spans="1:14" ht="15.75" customHeight="1" x14ac:dyDescent="0.3">
      <c r="A26" s="159" t="s">
        <v>60</v>
      </c>
      <c r="B26" s="162" t="s">
        <v>170</v>
      </c>
      <c r="C26" s="30">
        <v>1</v>
      </c>
      <c r="D26" s="163" t="s">
        <v>28</v>
      </c>
      <c r="E26" s="274">
        <v>125000</v>
      </c>
      <c r="F26" s="263">
        <f>E26*C26</f>
        <v>125000</v>
      </c>
      <c r="G26" s="134"/>
      <c r="H26" s="164">
        <f>F26/$G$152</f>
        <v>1.3410955502325699E-2</v>
      </c>
    </row>
    <row r="27" spans="1:14" ht="15.75" customHeight="1" x14ac:dyDescent="0.3">
      <c r="A27" s="159" t="s">
        <v>61</v>
      </c>
      <c r="B27" s="162" t="s">
        <v>171</v>
      </c>
      <c r="C27" s="30">
        <f>26*2</f>
        <v>52</v>
      </c>
      <c r="D27" s="163" t="s">
        <v>62</v>
      </c>
      <c r="E27" s="274">
        <v>5200</v>
      </c>
      <c r="F27" s="263">
        <f t="shared" ref="F27:F28" si="2">E27*C27</f>
        <v>270400</v>
      </c>
      <c r="G27" s="134"/>
      <c r="H27" s="164">
        <f>F27/$G$152</f>
        <v>2.9010578942630955E-2</v>
      </c>
    </row>
    <row r="28" spans="1:14" ht="15.75" customHeight="1" x14ac:dyDescent="0.3">
      <c r="A28" s="159" t="s">
        <v>63</v>
      </c>
      <c r="B28" s="162" t="s">
        <v>173</v>
      </c>
      <c r="C28" s="30">
        <v>2.2000000000000002</v>
      </c>
      <c r="D28" s="163" t="s">
        <v>66</v>
      </c>
      <c r="E28" s="274">
        <v>5600</v>
      </c>
      <c r="F28" s="263">
        <f t="shared" si="2"/>
        <v>12320.000000000002</v>
      </c>
      <c r="G28" s="134"/>
      <c r="H28" s="164">
        <f>F28/$G$152</f>
        <v>1.3217837743092211E-3</v>
      </c>
    </row>
    <row r="29" spans="1:14" ht="15.75" customHeight="1" thickBot="1" x14ac:dyDescent="0.3">
      <c r="A29" s="171"/>
      <c r="B29" s="276"/>
      <c r="C29" s="133"/>
      <c r="D29" s="133"/>
      <c r="E29" s="133"/>
      <c r="F29" s="133"/>
      <c r="G29" s="134"/>
      <c r="H29" s="135"/>
    </row>
    <row r="30" spans="1:14" ht="15.75" customHeight="1" thickBot="1" x14ac:dyDescent="0.35">
      <c r="A30" s="172">
        <v>3</v>
      </c>
      <c r="B30" s="173" t="s">
        <v>64</v>
      </c>
      <c r="C30" s="155"/>
      <c r="D30" s="156"/>
      <c r="E30" s="156"/>
      <c r="F30" s="156"/>
      <c r="G30" s="157">
        <f>SUM(F32)</f>
        <v>407000</v>
      </c>
      <c r="H30" s="160">
        <f>SUM(H32:H32)</f>
        <v>4.3666071115572476E-2</v>
      </c>
    </row>
    <row r="31" spans="1:14" ht="15.75" customHeight="1" x14ac:dyDescent="0.2">
      <c r="A31" s="167"/>
      <c r="B31" s="167"/>
      <c r="C31" s="167"/>
      <c r="D31" s="167"/>
      <c r="E31" s="167"/>
      <c r="F31" s="167"/>
      <c r="G31" s="167"/>
      <c r="H31" s="168"/>
    </row>
    <row r="32" spans="1:14" ht="15.75" customHeight="1" x14ac:dyDescent="0.3">
      <c r="A32" s="159" t="s">
        <v>65</v>
      </c>
      <c r="B32" s="162" t="s">
        <v>174</v>
      </c>
      <c r="C32" s="30">
        <v>74</v>
      </c>
      <c r="D32" s="163" t="s">
        <v>66</v>
      </c>
      <c r="E32" s="274">
        <v>5500</v>
      </c>
      <c r="F32" s="263">
        <f>C32*E32</f>
        <v>407000</v>
      </c>
      <c r="G32" s="134"/>
      <c r="H32" s="164">
        <f>F32/$G$152</f>
        <v>4.3666071115572476E-2</v>
      </c>
    </row>
    <row r="33" spans="1:14" ht="15.75" customHeight="1" thickBot="1" x14ac:dyDescent="0.35">
      <c r="A33" s="159"/>
      <c r="B33" s="174"/>
      <c r="C33" s="133"/>
      <c r="D33" s="163"/>
      <c r="E33" s="169"/>
      <c r="F33" s="133"/>
      <c r="G33" s="134"/>
      <c r="H33" s="175"/>
    </row>
    <row r="34" spans="1:14" ht="15.75" customHeight="1" thickBot="1" x14ac:dyDescent="0.3">
      <c r="A34" s="165">
        <v>4</v>
      </c>
      <c r="B34" s="176" t="s">
        <v>68</v>
      </c>
      <c r="C34" s="155"/>
      <c r="D34" s="156"/>
      <c r="E34" s="156"/>
      <c r="F34" s="156"/>
      <c r="G34" s="157">
        <f>SUM(F36)</f>
        <v>111000</v>
      </c>
      <c r="H34" s="160">
        <f>SUM(H36:H36)</f>
        <v>1.1908928486065222E-2</v>
      </c>
    </row>
    <row r="35" spans="1:14" ht="15.75" customHeight="1" x14ac:dyDescent="0.25">
      <c r="A35" s="177"/>
      <c r="B35" s="161"/>
      <c r="C35" s="133"/>
      <c r="D35" s="133"/>
      <c r="E35" s="133"/>
      <c r="F35" s="133"/>
      <c r="G35" s="134"/>
      <c r="H35" s="135"/>
    </row>
    <row r="36" spans="1:14" ht="15.75" customHeight="1" x14ac:dyDescent="0.3">
      <c r="A36" s="159" t="s">
        <v>69</v>
      </c>
      <c r="B36" s="162" t="s">
        <v>70</v>
      </c>
      <c r="C36" s="30">
        <v>74</v>
      </c>
      <c r="D36" s="163" t="s">
        <v>66</v>
      </c>
      <c r="E36" s="274">
        <v>1500</v>
      </c>
      <c r="F36" s="263">
        <f>C36*E36</f>
        <v>111000</v>
      </c>
      <c r="G36" s="134"/>
      <c r="H36" s="164">
        <f>F36/$G$152</f>
        <v>1.1908928486065222E-2</v>
      </c>
    </row>
    <row r="37" spans="1:14" ht="15.75" customHeight="1" thickBot="1" x14ac:dyDescent="0.3">
      <c r="A37" s="171"/>
      <c r="B37" s="276"/>
      <c r="C37" s="133"/>
      <c r="D37" s="133"/>
      <c r="E37" s="133"/>
      <c r="F37" s="133"/>
      <c r="G37" s="134"/>
      <c r="H37" s="135"/>
    </row>
    <row r="38" spans="1:14" ht="15.75" customHeight="1" thickBot="1" x14ac:dyDescent="0.3">
      <c r="A38" s="165">
        <v>5</v>
      </c>
      <c r="B38" s="176" t="s">
        <v>71</v>
      </c>
      <c r="C38" s="155"/>
      <c r="D38" s="156"/>
      <c r="E38" s="156"/>
      <c r="F38" s="156"/>
      <c r="G38" s="157">
        <f>SUM(F40:F42)</f>
        <v>6626800</v>
      </c>
      <c r="H38" s="160">
        <f>SUM(H40:H42)</f>
        <v>0.71097375938249552</v>
      </c>
    </row>
    <row r="39" spans="1:14" ht="15.75" customHeight="1" x14ac:dyDescent="0.25">
      <c r="A39" s="177"/>
      <c r="B39" s="161"/>
      <c r="C39" s="133"/>
      <c r="D39" s="133"/>
      <c r="E39" s="133"/>
      <c r="F39" s="133"/>
      <c r="G39" s="134"/>
      <c r="H39" s="135"/>
      <c r="I39" s="133"/>
      <c r="J39" s="133"/>
      <c r="K39" s="133"/>
      <c r="L39" s="133"/>
      <c r="M39" s="133"/>
      <c r="N39" s="133"/>
    </row>
    <row r="40" spans="1:14" s="254" customFormat="1" ht="15.75" customHeight="1" x14ac:dyDescent="0.3">
      <c r="A40" s="256" t="s">
        <v>72</v>
      </c>
      <c r="B40" s="264" t="s">
        <v>175</v>
      </c>
      <c r="C40" s="30">
        <v>144</v>
      </c>
      <c r="D40" s="163" t="s">
        <v>24</v>
      </c>
      <c r="E40" s="274">
        <v>42000</v>
      </c>
      <c r="F40" s="263">
        <f>E40*C40</f>
        <v>6048000</v>
      </c>
      <c r="G40" s="134"/>
      <c r="H40" s="164">
        <f>F40/$G$152</f>
        <v>0.64887567102452659</v>
      </c>
      <c r="I40" s="192"/>
      <c r="J40" s="192"/>
      <c r="K40" s="192"/>
      <c r="L40" s="192"/>
      <c r="M40" s="192"/>
      <c r="N40" s="192"/>
    </row>
    <row r="41" spans="1:14" s="268" customFormat="1" ht="15.75" customHeight="1" x14ac:dyDescent="0.3">
      <c r="A41" s="265" t="s">
        <v>73</v>
      </c>
      <c r="B41" s="266" t="s">
        <v>239</v>
      </c>
      <c r="C41" s="30">
        <v>93.5</v>
      </c>
      <c r="D41" s="163" t="s">
        <v>67</v>
      </c>
      <c r="E41" s="274">
        <v>5300</v>
      </c>
      <c r="F41" s="263">
        <f>E41*C41</f>
        <v>495550</v>
      </c>
      <c r="G41" s="134"/>
      <c r="H41" s="164">
        <f>F41/$G$152</f>
        <v>5.3166391993420006E-2</v>
      </c>
      <c r="I41" s="267"/>
      <c r="J41" s="267"/>
      <c r="K41" s="267"/>
      <c r="L41" s="267"/>
      <c r="M41" s="267"/>
      <c r="N41" s="267"/>
    </row>
    <row r="42" spans="1:14" s="268" customFormat="1" ht="15.75" customHeight="1" x14ac:dyDescent="0.3">
      <c r="A42" s="265" t="s">
        <v>244</v>
      </c>
      <c r="B42" s="266" t="s">
        <v>245</v>
      </c>
      <c r="C42" s="30">
        <v>18.5</v>
      </c>
      <c r="D42" s="163" t="s">
        <v>67</v>
      </c>
      <c r="E42" s="274">
        <v>4500</v>
      </c>
      <c r="F42" s="263">
        <f>E42*C42</f>
        <v>83250</v>
      </c>
      <c r="G42" s="134"/>
      <c r="H42" s="164">
        <f>F42/$G$152</f>
        <v>8.9316963645489165E-3</v>
      </c>
      <c r="I42" s="267"/>
      <c r="J42" s="267"/>
      <c r="K42" s="267"/>
      <c r="L42" s="267"/>
      <c r="M42" s="267"/>
      <c r="N42" s="267"/>
    </row>
    <row r="43" spans="1:14" ht="15.75" customHeight="1" thickBot="1" x14ac:dyDescent="0.3">
      <c r="A43" s="159"/>
      <c r="B43" s="179"/>
      <c r="C43" s="133"/>
      <c r="D43" s="163"/>
      <c r="E43" s="133"/>
      <c r="F43" s="133"/>
      <c r="G43" s="134"/>
      <c r="H43" s="175"/>
    </row>
    <row r="44" spans="1:14" ht="15.75" customHeight="1" thickBot="1" x14ac:dyDescent="0.35">
      <c r="A44" s="153">
        <v>6</v>
      </c>
      <c r="B44" s="154" t="s">
        <v>74</v>
      </c>
      <c r="C44" s="155"/>
      <c r="D44" s="156"/>
      <c r="E44" s="156"/>
      <c r="F44" s="156"/>
      <c r="G44" s="157">
        <f>SUM(F46:F47)</f>
        <v>46454</v>
      </c>
      <c r="H44" s="160">
        <f>SUM(H46:H47)</f>
        <v>4.9839402152403048E-3</v>
      </c>
      <c r="I44" s="273"/>
      <c r="J44" s="133"/>
      <c r="K44" s="133"/>
      <c r="L44" s="133"/>
      <c r="M44" s="133"/>
      <c r="N44" s="133"/>
    </row>
    <row r="45" spans="1:14" ht="15.75" customHeight="1" x14ac:dyDescent="0.25">
      <c r="A45" s="180"/>
      <c r="B45" s="181"/>
      <c r="C45" s="133"/>
      <c r="D45" s="133"/>
      <c r="E45" s="133"/>
      <c r="F45" s="133"/>
      <c r="G45" s="134"/>
      <c r="H45" s="135"/>
      <c r="I45" s="133"/>
      <c r="J45" s="133"/>
      <c r="K45" s="133"/>
      <c r="L45" s="133"/>
      <c r="M45" s="133"/>
      <c r="N45" s="133"/>
    </row>
    <row r="46" spans="1:14" s="268" customFormat="1" ht="15.75" customHeight="1" x14ac:dyDescent="0.3">
      <c r="A46" s="255" t="s">
        <v>75</v>
      </c>
      <c r="B46" s="266" t="s">
        <v>176</v>
      </c>
      <c r="C46" s="30">
        <v>1</v>
      </c>
      <c r="D46" s="163" t="s">
        <v>28</v>
      </c>
      <c r="E46" s="274">
        <v>35000</v>
      </c>
      <c r="F46" s="263">
        <f>E46*C46</f>
        <v>35000</v>
      </c>
      <c r="G46" s="134"/>
      <c r="H46" s="164">
        <f>F46/$G$152</f>
        <v>3.7550675406511961E-3</v>
      </c>
      <c r="I46" s="267"/>
      <c r="J46" s="267"/>
      <c r="K46" s="267"/>
      <c r="L46" s="267"/>
      <c r="M46" s="267"/>
      <c r="N46" s="267"/>
    </row>
    <row r="47" spans="1:14" s="268" customFormat="1" ht="15.75" customHeight="1" x14ac:dyDescent="0.3">
      <c r="A47" s="255" t="s">
        <v>76</v>
      </c>
      <c r="B47" s="266" t="s">
        <v>177</v>
      </c>
      <c r="C47" s="30">
        <v>8.3000000000000007</v>
      </c>
      <c r="D47" s="163" t="s">
        <v>62</v>
      </c>
      <c r="E47" s="274">
        <v>1380</v>
      </c>
      <c r="F47" s="263">
        <f>E47*C47</f>
        <v>11454.000000000002</v>
      </c>
      <c r="G47" s="134"/>
      <c r="H47" s="164">
        <f>F47/$G$152</f>
        <v>1.2288726745891087E-3</v>
      </c>
      <c r="I47" s="267"/>
      <c r="J47" s="267"/>
      <c r="K47" s="267"/>
      <c r="L47" s="267"/>
      <c r="M47" s="267"/>
      <c r="N47" s="267"/>
    </row>
    <row r="48" spans="1:14" ht="15.75" customHeight="1" thickBot="1" x14ac:dyDescent="0.3">
      <c r="A48" s="171"/>
      <c r="B48" s="276"/>
      <c r="C48" s="133"/>
      <c r="D48" s="133"/>
      <c r="E48" s="133"/>
      <c r="F48" s="133"/>
      <c r="G48" s="134"/>
      <c r="H48" s="135"/>
    </row>
    <row r="49" spans="1:14" ht="15.75" customHeight="1" thickBot="1" x14ac:dyDescent="0.35">
      <c r="A49" s="172">
        <v>7</v>
      </c>
      <c r="B49" s="182" t="s">
        <v>77</v>
      </c>
      <c r="C49" s="155"/>
      <c r="D49" s="156"/>
      <c r="E49" s="156"/>
      <c r="F49" s="156"/>
      <c r="G49" s="157">
        <f>SUM(F51:F52)</f>
        <v>17967.403708958343</v>
      </c>
      <c r="H49" s="160">
        <f>SUM(H51:H52)</f>
        <v>1.9276804130652966E-3</v>
      </c>
      <c r="I49" s="273"/>
      <c r="J49" s="133"/>
      <c r="K49" s="133"/>
      <c r="L49" s="133"/>
      <c r="M49" s="133"/>
      <c r="N49" s="133"/>
    </row>
    <row r="50" spans="1:14" ht="15.75" customHeight="1" x14ac:dyDescent="0.25">
      <c r="A50" s="180"/>
      <c r="B50" s="181"/>
      <c r="C50" s="133"/>
      <c r="D50" s="133"/>
      <c r="E50" s="133"/>
      <c r="F50" s="133"/>
      <c r="G50" s="134"/>
      <c r="H50" s="135"/>
      <c r="I50" s="133"/>
      <c r="J50" s="133"/>
      <c r="K50" s="133"/>
      <c r="L50" s="133"/>
      <c r="M50" s="133"/>
      <c r="N50" s="133"/>
    </row>
    <row r="51" spans="1:14" s="268" customFormat="1" ht="15.75" customHeight="1" x14ac:dyDescent="0.3">
      <c r="A51" s="255" t="s">
        <v>78</v>
      </c>
      <c r="B51" s="266" t="s">
        <v>178</v>
      </c>
      <c r="C51" s="30">
        <v>7.92</v>
      </c>
      <c r="D51" s="163" t="s">
        <v>62</v>
      </c>
      <c r="E51" s="274">
        <v>1500</v>
      </c>
      <c r="F51" s="263">
        <f>E51*C51</f>
        <v>11880</v>
      </c>
      <c r="G51" s="134"/>
      <c r="H51" s="164">
        <f>F51/$G$152</f>
        <v>1.2745772109410344E-3</v>
      </c>
      <c r="I51" s="267"/>
      <c r="J51" s="267"/>
      <c r="K51" s="267"/>
      <c r="L51" s="267"/>
      <c r="M51" s="267"/>
      <c r="N51" s="267"/>
    </row>
    <row r="52" spans="1:14" s="268" customFormat="1" ht="15.75" customHeight="1" x14ac:dyDescent="0.3">
      <c r="A52" s="255" t="s">
        <v>79</v>
      </c>
      <c r="B52" s="266" t="s">
        <v>193</v>
      </c>
      <c r="C52" s="30">
        <v>8.92</v>
      </c>
      <c r="D52" s="163" t="s">
        <v>67</v>
      </c>
      <c r="E52" s="274">
        <v>682.44436199084555</v>
      </c>
      <c r="F52" s="263">
        <f>E52*C52</f>
        <v>6087.4037089583426</v>
      </c>
      <c r="G52" s="134"/>
      <c r="H52" s="164">
        <f>F52/$G$152</f>
        <v>6.5310320212426203E-4</v>
      </c>
      <c r="I52" s="267"/>
      <c r="J52" s="267"/>
      <c r="K52" s="267"/>
      <c r="L52" s="267"/>
      <c r="M52" s="267"/>
      <c r="N52" s="267"/>
    </row>
    <row r="53" spans="1:14" ht="15.75" customHeight="1" thickBot="1" x14ac:dyDescent="0.3">
      <c r="A53" s="171"/>
      <c r="B53" s="276"/>
      <c r="C53" s="133"/>
      <c r="D53" s="133"/>
      <c r="E53" s="133"/>
      <c r="F53" s="133"/>
      <c r="G53" s="134"/>
      <c r="H53" s="135"/>
    </row>
    <row r="54" spans="1:14" ht="15.75" customHeight="1" thickBot="1" x14ac:dyDescent="0.35">
      <c r="A54" s="172">
        <v>8</v>
      </c>
      <c r="B54" s="182" t="s">
        <v>80</v>
      </c>
      <c r="C54" s="155"/>
      <c r="D54" s="156"/>
      <c r="E54" s="156"/>
      <c r="F54" s="156"/>
      <c r="G54" s="157">
        <f>SUM(F56:F57)</f>
        <v>55560.000000000007</v>
      </c>
      <c r="H54" s="160">
        <f>SUM(H56:H57)</f>
        <v>5.960901501673728E-3</v>
      </c>
      <c r="I54" s="133"/>
      <c r="J54" s="133"/>
      <c r="K54" s="133"/>
      <c r="L54" s="133"/>
      <c r="M54" s="133"/>
      <c r="N54" s="133"/>
    </row>
    <row r="55" spans="1:14" ht="15.75" customHeight="1" x14ac:dyDescent="0.25">
      <c r="A55" s="180"/>
      <c r="B55" s="181"/>
      <c r="C55" s="133"/>
      <c r="D55" s="133"/>
      <c r="E55" s="133"/>
      <c r="F55" s="133"/>
      <c r="G55" s="134"/>
      <c r="H55" s="135"/>
    </row>
    <row r="56" spans="1:14" s="254" customFormat="1" ht="45.75" customHeight="1" x14ac:dyDescent="0.3">
      <c r="A56" s="255" t="s">
        <v>81</v>
      </c>
      <c r="B56" s="269" t="s">
        <v>179</v>
      </c>
      <c r="C56" s="30">
        <f>12*0.1</f>
        <v>1.2000000000000002</v>
      </c>
      <c r="D56" s="163" t="s">
        <v>66</v>
      </c>
      <c r="E56" s="274">
        <v>11200</v>
      </c>
      <c r="F56" s="263">
        <f>E56*C56</f>
        <v>13440.000000000002</v>
      </c>
      <c r="G56" s="134"/>
      <c r="H56" s="164">
        <f>F56/$G$152</f>
        <v>1.4419459356100595E-3</v>
      </c>
    </row>
    <row r="57" spans="1:14" s="254" customFormat="1" ht="15.75" customHeight="1" x14ac:dyDescent="0.3">
      <c r="A57" s="255" t="s">
        <v>82</v>
      </c>
      <c r="B57" s="269" t="s">
        <v>83</v>
      </c>
      <c r="C57" s="30">
        <f>39*0.1</f>
        <v>3.9000000000000004</v>
      </c>
      <c r="D57" s="163" t="s">
        <v>66</v>
      </c>
      <c r="E57" s="274">
        <v>10800</v>
      </c>
      <c r="F57" s="263">
        <f>E57*C57</f>
        <v>42120.000000000007</v>
      </c>
      <c r="G57" s="134"/>
      <c r="H57" s="164">
        <f>F57/$G$152</f>
        <v>4.5189555660636689E-3</v>
      </c>
    </row>
    <row r="58" spans="1:14" ht="15.75" customHeight="1" thickBot="1" x14ac:dyDescent="0.3">
      <c r="A58" s="171"/>
      <c r="B58" s="276"/>
      <c r="C58" s="133"/>
      <c r="D58" s="133"/>
      <c r="E58" s="133"/>
      <c r="F58" s="133"/>
      <c r="G58" s="134"/>
      <c r="H58" s="135"/>
    </row>
    <row r="59" spans="1:14" ht="15.75" customHeight="1" thickBot="1" x14ac:dyDescent="0.35">
      <c r="A59" s="172">
        <v>9</v>
      </c>
      <c r="B59" s="182" t="s">
        <v>84</v>
      </c>
      <c r="C59" s="155"/>
      <c r="D59" s="156"/>
      <c r="E59" s="156"/>
      <c r="F59" s="156"/>
      <c r="G59" s="157">
        <f>SUM(F61:F63)</f>
        <v>99789.314106332866</v>
      </c>
      <c r="H59" s="160">
        <f>SUM(H61:H63)</f>
        <v>1.0706160408701058E-2</v>
      </c>
      <c r="I59" s="273"/>
      <c r="J59" s="133"/>
      <c r="K59" s="133"/>
      <c r="L59" s="133"/>
      <c r="M59" s="133"/>
      <c r="N59" s="133"/>
    </row>
    <row r="60" spans="1:14" ht="15.75" customHeight="1" x14ac:dyDescent="0.25">
      <c r="A60" s="180"/>
      <c r="B60" s="181"/>
      <c r="C60" s="133"/>
      <c r="D60" s="133"/>
      <c r="E60" s="133"/>
      <c r="F60" s="133"/>
      <c r="G60" s="134"/>
      <c r="H60" s="135"/>
      <c r="I60" s="133"/>
      <c r="J60" s="133"/>
      <c r="K60" s="133"/>
      <c r="L60" s="133"/>
      <c r="M60" s="133"/>
      <c r="N60" s="133"/>
    </row>
    <row r="61" spans="1:14" s="268" customFormat="1" ht="37.5" customHeight="1" x14ac:dyDescent="0.3">
      <c r="A61" s="255" t="s">
        <v>85</v>
      </c>
      <c r="B61" s="270" t="s">
        <v>87</v>
      </c>
      <c r="C61" s="30">
        <f>19*2</f>
        <v>38</v>
      </c>
      <c r="D61" s="163" t="s">
        <v>62</v>
      </c>
      <c r="E61" s="274">
        <v>1900</v>
      </c>
      <c r="F61" s="263">
        <f>E61*C61</f>
        <v>72200</v>
      </c>
      <c r="G61" s="134"/>
      <c r="H61" s="164">
        <f>F61/$G$152</f>
        <v>7.7461678981433245E-3</v>
      </c>
      <c r="I61" s="192"/>
      <c r="J61" s="192"/>
      <c r="K61" s="192"/>
      <c r="L61" s="192"/>
      <c r="M61" s="192"/>
      <c r="N61" s="192"/>
    </row>
    <row r="62" spans="1:14" ht="15.75" customHeight="1" x14ac:dyDescent="0.3">
      <c r="A62" s="178" t="s">
        <v>86</v>
      </c>
      <c r="B62" s="184" t="s">
        <v>180</v>
      </c>
      <c r="C62" s="30">
        <f>19*2</f>
        <v>38</v>
      </c>
      <c r="D62" s="163" t="s">
        <v>67</v>
      </c>
      <c r="E62" s="274">
        <v>623.40300279823339</v>
      </c>
      <c r="F62" s="263">
        <f t="shared" ref="F62:F63" si="3">E62*C62</f>
        <v>23689.314106332869</v>
      </c>
      <c r="G62" s="134"/>
      <c r="H62" s="164">
        <f>F62/$G$152</f>
        <v>2.5415706988851728E-3</v>
      </c>
      <c r="I62" s="133"/>
      <c r="J62" s="133"/>
      <c r="K62" s="133"/>
      <c r="L62" s="133"/>
      <c r="M62" s="133"/>
      <c r="N62" s="133"/>
    </row>
    <row r="63" spans="1:14" ht="15.75" customHeight="1" x14ac:dyDescent="0.3">
      <c r="A63" s="255" t="s">
        <v>88</v>
      </c>
      <c r="B63" s="184" t="s">
        <v>181</v>
      </c>
      <c r="C63" s="30">
        <v>1</v>
      </c>
      <c r="D63" s="163" t="s">
        <v>62</v>
      </c>
      <c r="E63" s="274">
        <v>3900</v>
      </c>
      <c r="F63" s="263">
        <f t="shared" si="3"/>
        <v>3900</v>
      </c>
      <c r="G63" s="134"/>
      <c r="H63" s="164">
        <f>F63/$G$152</f>
        <v>4.1842181167256183E-4</v>
      </c>
      <c r="I63" s="133"/>
      <c r="J63" s="133"/>
      <c r="K63" s="133"/>
      <c r="L63" s="133"/>
      <c r="M63" s="133"/>
      <c r="N63" s="133"/>
    </row>
    <row r="64" spans="1:14" ht="15.75" customHeight="1" thickBot="1" x14ac:dyDescent="0.3">
      <c r="A64" s="171"/>
      <c r="B64" s="276"/>
      <c r="C64" s="133"/>
      <c r="D64" s="133"/>
      <c r="E64" s="133"/>
      <c r="F64" s="133"/>
      <c r="G64" s="134"/>
      <c r="H64" s="135"/>
    </row>
    <row r="65" spans="1:14" ht="15.75" customHeight="1" thickBot="1" x14ac:dyDescent="0.35">
      <c r="A65" s="153">
        <v>10</v>
      </c>
      <c r="B65" s="154" t="s">
        <v>93</v>
      </c>
      <c r="C65" s="155"/>
      <c r="D65" s="156"/>
      <c r="E65" s="156"/>
      <c r="F65" s="156"/>
      <c r="G65" s="157">
        <f>SUM(F67:F69)</f>
        <v>38000</v>
      </c>
      <c r="H65" s="160">
        <f>SUM(H67:H69)</f>
        <v>4.0769304727070127E-3</v>
      </c>
      <c r="I65" s="133"/>
      <c r="J65" s="133"/>
      <c r="K65" s="133"/>
      <c r="L65" s="133"/>
      <c r="M65" s="133"/>
      <c r="N65" s="133"/>
    </row>
    <row r="66" spans="1:14" ht="15.75" customHeight="1" x14ac:dyDescent="0.25">
      <c r="A66" s="180"/>
      <c r="B66" s="181"/>
      <c r="C66" s="133"/>
      <c r="D66" s="133"/>
      <c r="E66" s="133"/>
      <c r="F66" s="133"/>
      <c r="G66" s="134"/>
      <c r="H66" s="135"/>
      <c r="I66" s="133"/>
      <c r="J66" s="133"/>
      <c r="K66" s="133"/>
      <c r="L66" s="133"/>
      <c r="M66" s="133"/>
      <c r="N66" s="133"/>
    </row>
    <row r="67" spans="1:14" ht="15.75" customHeight="1" x14ac:dyDescent="0.3">
      <c r="A67" s="178" t="s">
        <v>89</v>
      </c>
      <c r="B67" s="187" t="s">
        <v>95</v>
      </c>
      <c r="C67" s="30">
        <v>1</v>
      </c>
      <c r="D67" s="163" t="s">
        <v>28</v>
      </c>
      <c r="E67" s="274">
        <v>25000</v>
      </c>
      <c r="F67" s="263">
        <f>E67*C67</f>
        <v>25000</v>
      </c>
      <c r="G67" s="134"/>
      <c r="H67" s="164">
        <f>F67/$G$152</f>
        <v>2.6821911004651401E-3</v>
      </c>
      <c r="I67" s="133"/>
      <c r="J67" s="133"/>
      <c r="K67" s="133"/>
      <c r="L67" s="133"/>
      <c r="M67" s="133"/>
      <c r="N67" s="133"/>
    </row>
    <row r="68" spans="1:14" ht="15.75" customHeight="1" x14ac:dyDescent="0.3">
      <c r="A68" s="178" t="s">
        <v>90</v>
      </c>
      <c r="B68" s="188" t="s">
        <v>96</v>
      </c>
      <c r="C68" s="30">
        <v>1</v>
      </c>
      <c r="D68" s="163" t="s">
        <v>28</v>
      </c>
      <c r="E68" s="274">
        <v>6500</v>
      </c>
      <c r="F68" s="263">
        <f t="shared" ref="F68:F69" si="4">E68*C68</f>
        <v>6500</v>
      </c>
      <c r="G68" s="134"/>
      <c r="H68" s="164">
        <f>F68/$G$152</f>
        <v>6.9736968612093642E-4</v>
      </c>
      <c r="I68" s="133"/>
      <c r="J68" s="133"/>
      <c r="K68" s="133"/>
      <c r="L68" s="133"/>
      <c r="M68" s="133"/>
      <c r="N68" s="133"/>
    </row>
    <row r="69" spans="1:14" ht="15.75" customHeight="1" x14ac:dyDescent="0.3">
      <c r="A69" s="178" t="s">
        <v>91</v>
      </c>
      <c r="B69" s="188" t="s">
        <v>97</v>
      </c>
      <c r="C69" s="30">
        <v>1</v>
      </c>
      <c r="D69" s="163" t="s">
        <v>28</v>
      </c>
      <c r="E69" s="274">
        <v>6500</v>
      </c>
      <c r="F69" s="263">
        <f t="shared" si="4"/>
        <v>6500</v>
      </c>
      <c r="G69" s="134"/>
      <c r="H69" s="164">
        <f>F69/$G$152</f>
        <v>6.9736968612093642E-4</v>
      </c>
      <c r="I69" s="133"/>
      <c r="J69" s="133"/>
      <c r="K69" s="133"/>
      <c r="L69" s="133"/>
      <c r="M69" s="133"/>
      <c r="N69" s="133"/>
    </row>
    <row r="70" spans="1:14" ht="15.75" customHeight="1" thickBot="1" x14ac:dyDescent="0.3">
      <c r="A70" s="152"/>
      <c r="B70" s="275"/>
      <c r="C70" s="133"/>
      <c r="D70" s="133"/>
      <c r="E70" s="133"/>
      <c r="F70" s="133"/>
      <c r="G70" s="186"/>
      <c r="H70" s="175"/>
      <c r="I70" s="133"/>
      <c r="J70" s="133"/>
      <c r="K70" s="133"/>
      <c r="L70" s="133"/>
      <c r="M70" s="133"/>
      <c r="N70" s="133"/>
    </row>
    <row r="71" spans="1:14" ht="15.75" customHeight="1" thickBot="1" x14ac:dyDescent="0.35">
      <c r="A71" s="153">
        <v>11</v>
      </c>
      <c r="B71" s="154" t="s">
        <v>98</v>
      </c>
      <c r="C71" s="155"/>
      <c r="D71" s="156"/>
      <c r="E71" s="156"/>
      <c r="F71" s="156"/>
      <c r="G71" s="157">
        <f>SUM(F73:F74)</f>
        <v>53000</v>
      </c>
      <c r="H71" s="160">
        <f>SUM(H73:H73)</f>
        <v>5.6862451329860965E-3</v>
      </c>
      <c r="I71" s="273"/>
      <c r="J71" s="133"/>
      <c r="K71" s="133"/>
      <c r="L71" s="133"/>
      <c r="M71" s="133"/>
      <c r="N71" s="133"/>
    </row>
    <row r="72" spans="1:14" ht="15.75" customHeight="1" x14ac:dyDescent="0.25">
      <c r="A72" s="180"/>
      <c r="B72" s="181"/>
      <c r="C72" s="133"/>
      <c r="D72" s="133"/>
      <c r="E72" s="133"/>
      <c r="F72" s="133"/>
      <c r="G72" s="134"/>
      <c r="H72" s="135"/>
      <c r="I72" s="133"/>
      <c r="J72" s="133"/>
      <c r="K72" s="133"/>
      <c r="L72" s="133"/>
      <c r="M72" s="133"/>
      <c r="N72" s="133"/>
    </row>
    <row r="73" spans="1:14" ht="15.75" customHeight="1" x14ac:dyDescent="0.3">
      <c r="A73" s="178" t="s">
        <v>92</v>
      </c>
      <c r="B73" s="187" t="s">
        <v>100</v>
      </c>
      <c r="C73" s="30">
        <v>1</v>
      </c>
      <c r="D73" s="163" t="s">
        <v>28</v>
      </c>
      <c r="E73" s="274">
        <v>53000</v>
      </c>
      <c r="F73" s="263">
        <f>E73*C73</f>
        <v>53000</v>
      </c>
      <c r="G73" s="134"/>
      <c r="H73" s="164">
        <f>F73/$G$152</f>
        <v>5.6862451329860965E-3</v>
      </c>
      <c r="I73" s="133"/>
      <c r="J73" s="133"/>
      <c r="K73" s="133"/>
      <c r="L73" s="133"/>
      <c r="M73" s="133"/>
      <c r="N73" s="133"/>
    </row>
    <row r="74" spans="1:14" ht="15.75" customHeight="1" thickBot="1" x14ac:dyDescent="0.3">
      <c r="A74" s="152"/>
      <c r="B74" s="275"/>
      <c r="C74" s="133"/>
      <c r="D74" s="133"/>
      <c r="E74" s="133"/>
      <c r="F74" s="133"/>
      <c r="G74" s="186"/>
      <c r="H74" s="175"/>
      <c r="I74" s="133"/>
      <c r="J74" s="133"/>
      <c r="K74" s="133"/>
      <c r="L74" s="133"/>
      <c r="M74" s="133"/>
      <c r="N74" s="133"/>
    </row>
    <row r="75" spans="1:14" ht="15.75" customHeight="1" thickBot="1" x14ac:dyDescent="0.35">
      <c r="A75" s="153">
        <v>12</v>
      </c>
      <c r="B75" s="154" t="s">
        <v>105</v>
      </c>
      <c r="C75" s="155"/>
      <c r="D75" s="156"/>
      <c r="E75" s="156"/>
      <c r="F75" s="156"/>
      <c r="G75" s="157">
        <f>SUM(F77)</f>
        <v>40500</v>
      </c>
      <c r="H75" s="160">
        <f>SUM(H77)</f>
        <v>4.3451495827535264E-3</v>
      </c>
      <c r="I75" s="133"/>
      <c r="J75" s="133"/>
      <c r="K75" s="133"/>
      <c r="L75" s="133"/>
      <c r="M75" s="133"/>
      <c r="N75" s="133"/>
    </row>
    <row r="76" spans="1:14" ht="15.75" customHeight="1" x14ac:dyDescent="0.25">
      <c r="A76" s="180"/>
      <c r="B76" s="181"/>
      <c r="C76" s="133"/>
      <c r="D76" s="133"/>
      <c r="E76" s="133"/>
      <c r="F76" s="133"/>
      <c r="G76" s="134"/>
      <c r="H76" s="135"/>
      <c r="I76" s="133"/>
      <c r="J76" s="133"/>
      <c r="K76" s="133"/>
      <c r="L76" s="133"/>
      <c r="M76" s="133"/>
      <c r="N76" s="133"/>
    </row>
    <row r="77" spans="1:14" ht="15.75" customHeight="1" x14ac:dyDescent="0.3">
      <c r="A77" s="178" t="s">
        <v>94</v>
      </c>
      <c r="B77" s="187" t="s">
        <v>182</v>
      </c>
      <c r="C77" s="30">
        <v>2</v>
      </c>
      <c r="D77" s="163" t="s">
        <v>24</v>
      </c>
      <c r="E77" s="274">
        <f>450*45</f>
        <v>20250</v>
      </c>
      <c r="F77" s="263">
        <f>E77*C77</f>
        <v>40500</v>
      </c>
      <c r="G77" s="134"/>
      <c r="H77" s="164">
        <f>F77/$G$152</f>
        <v>4.3451495827535264E-3</v>
      </c>
      <c r="I77" s="133"/>
      <c r="J77" s="133"/>
      <c r="K77" s="133"/>
      <c r="L77" s="133"/>
      <c r="M77" s="133"/>
      <c r="N77" s="133"/>
    </row>
    <row r="78" spans="1:14" ht="15" customHeight="1" thickBot="1" x14ac:dyDescent="0.5">
      <c r="A78" s="152"/>
      <c r="B78" s="189"/>
      <c r="C78" s="133"/>
      <c r="D78" s="133"/>
      <c r="E78" s="133"/>
      <c r="F78" s="133"/>
      <c r="G78" s="134"/>
      <c r="H78" s="135"/>
      <c r="I78" s="190"/>
      <c r="J78" s="190"/>
      <c r="K78" s="190"/>
      <c r="L78" s="190"/>
      <c r="M78" s="190"/>
      <c r="N78" s="190"/>
    </row>
    <row r="79" spans="1:14" ht="15.75" customHeight="1" thickBot="1" x14ac:dyDescent="0.35">
      <c r="A79" s="153">
        <v>13</v>
      </c>
      <c r="B79" s="154" t="s">
        <v>183</v>
      </c>
      <c r="C79" s="155"/>
      <c r="D79" s="156"/>
      <c r="E79" s="156"/>
      <c r="F79" s="156"/>
      <c r="G79" s="157">
        <f>SUM(F81:F82)</f>
        <v>45000</v>
      </c>
      <c r="H79" s="160">
        <f>SUM(H81:H82)</f>
        <v>4.827943980837252E-3</v>
      </c>
      <c r="I79" s="133"/>
      <c r="J79" s="133"/>
      <c r="K79" s="133"/>
      <c r="L79" s="133"/>
      <c r="M79" s="133"/>
      <c r="N79" s="133"/>
    </row>
    <row r="80" spans="1:14" ht="15.75" customHeight="1" x14ac:dyDescent="0.25">
      <c r="A80" s="180"/>
      <c r="B80" s="181"/>
      <c r="C80" s="133"/>
      <c r="D80" s="133"/>
      <c r="E80" s="133"/>
      <c r="F80" s="133"/>
      <c r="G80" s="134"/>
      <c r="H80" s="135"/>
      <c r="I80" s="133"/>
      <c r="J80" s="133"/>
      <c r="K80" s="133"/>
      <c r="L80" s="133"/>
      <c r="M80" s="133"/>
      <c r="N80" s="133"/>
    </row>
    <row r="81" spans="1:14" ht="15.75" customHeight="1" x14ac:dyDescent="0.3">
      <c r="A81" s="178" t="s">
        <v>99</v>
      </c>
      <c r="B81" s="187" t="s">
        <v>205</v>
      </c>
      <c r="C81" s="30">
        <v>2</v>
      </c>
      <c r="D81" s="163" t="s">
        <v>24</v>
      </c>
      <c r="E81" s="274">
        <f>150*45</f>
        <v>6750</v>
      </c>
      <c r="F81" s="263">
        <f>E81*C81</f>
        <v>13500</v>
      </c>
      <c r="G81" s="134"/>
      <c r="H81" s="164">
        <f>F81/$G$152</f>
        <v>1.4483831942511756E-3</v>
      </c>
      <c r="I81" s="133"/>
      <c r="J81" s="133"/>
      <c r="K81" s="133"/>
      <c r="L81" s="133"/>
      <c r="M81" s="133"/>
      <c r="N81" s="133"/>
    </row>
    <row r="82" spans="1:14" ht="15.75" customHeight="1" x14ac:dyDescent="0.3">
      <c r="A82" s="178" t="s">
        <v>101</v>
      </c>
      <c r="B82" s="187" t="s">
        <v>214</v>
      </c>
      <c r="C82" s="30">
        <v>2</v>
      </c>
      <c r="D82" s="163" t="s">
        <v>24</v>
      </c>
      <c r="E82" s="274">
        <f>350*45</f>
        <v>15750</v>
      </c>
      <c r="F82" s="263">
        <f>E82*C82</f>
        <v>31500</v>
      </c>
      <c r="G82" s="134"/>
      <c r="H82" s="164">
        <f>F82/$G$152</f>
        <v>3.3795607865860764E-3</v>
      </c>
      <c r="I82" s="133"/>
      <c r="J82" s="133"/>
      <c r="K82" s="133"/>
      <c r="L82" s="133"/>
      <c r="M82" s="133"/>
      <c r="N82" s="133"/>
    </row>
    <row r="83" spans="1:14" ht="15" customHeight="1" thickBot="1" x14ac:dyDescent="0.5">
      <c r="A83" s="152"/>
      <c r="B83" s="189"/>
      <c r="C83" s="133"/>
      <c r="D83" s="133"/>
      <c r="E83" s="133"/>
      <c r="F83" s="133"/>
      <c r="G83" s="134"/>
      <c r="H83" s="135"/>
      <c r="I83" s="190"/>
      <c r="J83" s="190"/>
      <c r="K83" s="190"/>
      <c r="L83" s="190"/>
      <c r="M83" s="190"/>
      <c r="N83" s="190"/>
    </row>
    <row r="84" spans="1:14" ht="15.75" customHeight="1" thickBot="1" x14ac:dyDescent="0.35">
      <c r="A84" s="153">
        <v>14</v>
      </c>
      <c r="B84" s="154" t="s">
        <v>120</v>
      </c>
      <c r="C84" s="155"/>
      <c r="D84" s="156"/>
      <c r="E84" s="156"/>
      <c r="F84" s="156"/>
      <c r="G84" s="157">
        <f>SUM(F86:F88)</f>
        <v>172467.93694346625</v>
      </c>
      <c r="H84" s="160">
        <f>SUM(H86:H88)</f>
        <v>1.8503678623413924E-2</v>
      </c>
      <c r="I84" s="133"/>
      <c r="J84" s="133"/>
      <c r="K84" s="133"/>
      <c r="L84" s="133"/>
      <c r="M84" s="133"/>
      <c r="N84" s="133"/>
    </row>
    <row r="85" spans="1:14" ht="15.75" customHeight="1" x14ac:dyDescent="0.25">
      <c r="A85" s="180"/>
      <c r="B85" s="181"/>
      <c r="C85" s="133"/>
      <c r="D85" s="133"/>
      <c r="E85" s="133"/>
      <c r="F85" s="133"/>
      <c r="G85" s="134"/>
      <c r="H85" s="135"/>
      <c r="I85" s="133"/>
      <c r="J85" s="133"/>
      <c r="K85" s="133"/>
      <c r="L85" s="133"/>
      <c r="M85" s="133"/>
      <c r="N85" s="133"/>
    </row>
    <row r="86" spans="1:14" s="268" customFormat="1" ht="15.75" customHeight="1" x14ac:dyDescent="0.3">
      <c r="A86" s="255" t="s">
        <v>102</v>
      </c>
      <c r="B86" s="271" t="s">
        <v>185</v>
      </c>
      <c r="C86" s="30">
        <v>2</v>
      </c>
      <c r="D86" s="163" t="s">
        <v>24</v>
      </c>
      <c r="E86" s="274">
        <v>38875.969392994441</v>
      </c>
      <c r="F86" s="263">
        <f>E86*C86</f>
        <v>77751.938785988881</v>
      </c>
      <c r="G86" s="134"/>
      <c r="H86" s="164">
        <f>F86/$G$152</f>
        <v>8.3418223302275888E-3</v>
      </c>
      <c r="I86" s="192"/>
      <c r="J86" s="192"/>
      <c r="K86" s="192"/>
      <c r="L86" s="192"/>
      <c r="M86" s="192"/>
      <c r="N86" s="192"/>
    </row>
    <row r="87" spans="1:14" s="268" customFormat="1" ht="15.75" customHeight="1" x14ac:dyDescent="0.3">
      <c r="A87" s="255" t="s">
        <v>103</v>
      </c>
      <c r="B87" s="271" t="s">
        <v>62</v>
      </c>
      <c r="C87" s="30">
        <v>2</v>
      </c>
      <c r="D87" s="163" t="s">
        <v>24</v>
      </c>
      <c r="E87" s="274">
        <v>26506.342767950755</v>
      </c>
      <c r="F87" s="263">
        <f t="shared" ref="F87:F88" si="5">E87*C87</f>
        <v>53012.68553590151</v>
      </c>
      <c r="G87" s="134"/>
      <c r="H87" s="164">
        <f>F87/$G$152</f>
        <v>5.6876061342460834E-3</v>
      </c>
      <c r="I87" s="192"/>
      <c r="J87" s="192"/>
      <c r="K87" s="192"/>
      <c r="L87" s="192"/>
      <c r="M87" s="192"/>
      <c r="N87" s="192"/>
    </row>
    <row r="88" spans="1:14" s="268" customFormat="1" ht="15.75" customHeight="1" x14ac:dyDescent="0.3">
      <c r="A88" s="255" t="s">
        <v>104</v>
      </c>
      <c r="B88" s="271" t="s">
        <v>66</v>
      </c>
      <c r="C88" s="30">
        <v>2</v>
      </c>
      <c r="D88" s="163" t="s">
        <v>24</v>
      </c>
      <c r="E88" s="274">
        <v>20851.656310787926</v>
      </c>
      <c r="F88" s="263">
        <f t="shared" si="5"/>
        <v>41703.312621575853</v>
      </c>
      <c r="G88" s="134"/>
      <c r="H88" s="164">
        <f>F88/$G$152</f>
        <v>4.4742501589402515E-3</v>
      </c>
      <c r="I88" s="192"/>
      <c r="J88" s="192"/>
      <c r="K88" s="192"/>
      <c r="L88" s="192"/>
      <c r="M88" s="192"/>
      <c r="N88" s="192"/>
    </row>
    <row r="89" spans="1:14" ht="15" customHeight="1" thickBot="1" x14ac:dyDescent="0.5">
      <c r="A89" s="152"/>
      <c r="B89" s="189"/>
      <c r="C89" s="133"/>
      <c r="D89" s="133"/>
      <c r="E89" s="133"/>
      <c r="F89" s="133"/>
      <c r="G89" s="134"/>
      <c r="H89" s="135"/>
      <c r="I89" s="190"/>
      <c r="J89" s="190"/>
      <c r="K89" s="190"/>
      <c r="L89" s="190"/>
      <c r="M89" s="190"/>
      <c r="N89" s="190"/>
    </row>
    <row r="90" spans="1:14" ht="15.75" customHeight="1" thickBot="1" x14ac:dyDescent="0.35">
      <c r="A90" s="153">
        <v>15</v>
      </c>
      <c r="B90" s="176" t="s">
        <v>131</v>
      </c>
      <c r="C90" s="155"/>
      <c r="D90" s="156"/>
      <c r="E90" s="156"/>
      <c r="F90" s="156"/>
      <c r="G90" s="157">
        <f>SUM(F92)</f>
        <v>70710.50779290279</v>
      </c>
      <c r="H90" s="160">
        <f>SUM(H92:H92)</f>
        <v>7.5863637884597919E-3</v>
      </c>
      <c r="I90" s="133"/>
      <c r="J90" s="133"/>
      <c r="K90" s="133"/>
      <c r="L90" s="133"/>
      <c r="M90" s="133"/>
      <c r="N90" s="133"/>
    </row>
    <row r="91" spans="1:14" ht="15.75" customHeight="1" x14ac:dyDescent="0.25">
      <c r="A91" s="180"/>
      <c r="B91" s="181"/>
      <c r="C91" s="133"/>
      <c r="D91" s="133"/>
      <c r="E91" s="133"/>
      <c r="F91" s="133"/>
      <c r="G91" s="134"/>
      <c r="H91" s="135"/>
      <c r="I91" s="133"/>
      <c r="J91" s="133"/>
      <c r="K91" s="133"/>
      <c r="L91" s="133"/>
      <c r="M91" s="133"/>
      <c r="N91" s="133"/>
    </row>
    <row r="92" spans="1:14" s="268" customFormat="1" ht="15.75" customHeight="1" x14ac:dyDescent="0.3">
      <c r="A92" s="255" t="s">
        <v>106</v>
      </c>
      <c r="B92" s="272" t="s">
        <v>186</v>
      </c>
      <c r="C92" s="30">
        <v>2</v>
      </c>
      <c r="D92" s="163" t="s">
        <v>24</v>
      </c>
      <c r="E92" s="274">
        <v>35355.253896451395</v>
      </c>
      <c r="F92" s="263">
        <f>E92*C92</f>
        <v>70710.50779290279</v>
      </c>
      <c r="G92" s="134"/>
      <c r="H92" s="164">
        <f>F92/$G$152</f>
        <v>7.5863637884597919E-3</v>
      </c>
      <c r="I92" s="267"/>
      <c r="J92" s="267"/>
      <c r="K92" s="267"/>
      <c r="L92" s="267"/>
      <c r="M92" s="267"/>
      <c r="N92" s="267"/>
    </row>
    <row r="93" spans="1:14" ht="15" customHeight="1" thickBot="1" x14ac:dyDescent="0.5">
      <c r="A93" s="152"/>
      <c r="B93" s="189"/>
      <c r="C93" s="133"/>
      <c r="D93" s="133"/>
      <c r="E93" s="133"/>
      <c r="F93" s="133"/>
      <c r="G93" s="134"/>
      <c r="H93" s="135"/>
      <c r="I93" s="190"/>
      <c r="J93" s="190"/>
      <c r="K93" s="190"/>
      <c r="L93" s="190"/>
      <c r="M93" s="190"/>
      <c r="N93" s="190"/>
    </row>
    <row r="94" spans="1:14" ht="34.5" customHeight="1" thickBot="1" x14ac:dyDescent="0.35">
      <c r="A94" s="153">
        <v>16</v>
      </c>
      <c r="B94" s="176" t="s">
        <v>132</v>
      </c>
      <c r="C94" s="155"/>
      <c r="D94" s="156"/>
      <c r="E94" s="156"/>
      <c r="F94" s="156"/>
      <c r="G94" s="157">
        <f>SUM(F96)</f>
        <v>40500</v>
      </c>
      <c r="H94" s="160">
        <f>SUM(H96:H96)</f>
        <v>4.3451495827535264E-3</v>
      </c>
      <c r="I94" s="133"/>
      <c r="J94" s="133"/>
      <c r="K94" s="133"/>
      <c r="L94" s="133"/>
      <c r="M94" s="133"/>
      <c r="N94" s="133"/>
    </row>
    <row r="95" spans="1:14" ht="15.75" customHeight="1" x14ac:dyDescent="0.25">
      <c r="A95" s="180"/>
      <c r="B95" s="181"/>
      <c r="C95" s="133"/>
      <c r="D95" s="133"/>
      <c r="E95" s="133"/>
      <c r="F95" s="133"/>
      <c r="G95" s="134"/>
      <c r="H95" s="135"/>
      <c r="I95" s="133"/>
      <c r="J95" s="133"/>
      <c r="K95" s="133"/>
      <c r="L95" s="133"/>
      <c r="M95" s="133"/>
      <c r="N95" s="133"/>
    </row>
    <row r="96" spans="1:14" ht="15.75" customHeight="1" x14ac:dyDescent="0.3">
      <c r="A96" s="178" t="s">
        <v>107</v>
      </c>
      <c r="B96" s="191" t="s">
        <v>187</v>
      </c>
      <c r="C96" s="30">
        <v>2</v>
      </c>
      <c r="D96" s="163" t="s">
        <v>24</v>
      </c>
      <c r="E96" s="274">
        <f>450*45</f>
        <v>20250</v>
      </c>
      <c r="F96" s="263">
        <f>E96*C96</f>
        <v>40500</v>
      </c>
      <c r="G96" s="134"/>
      <c r="H96" s="164">
        <f>F96/$G$152</f>
        <v>4.3451495827535264E-3</v>
      </c>
      <c r="I96" s="133"/>
      <c r="J96" s="133"/>
      <c r="K96" s="133"/>
      <c r="L96" s="133"/>
      <c r="M96" s="133"/>
      <c r="N96" s="133"/>
    </row>
    <row r="97" spans="1:14" ht="15" customHeight="1" thickBot="1" x14ac:dyDescent="0.5">
      <c r="A97" s="152"/>
      <c r="B97" s="189"/>
      <c r="C97" s="133"/>
      <c r="D97" s="133"/>
      <c r="E97" s="133"/>
      <c r="F97" s="133"/>
      <c r="G97" s="134"/>
      <c r="H97" s="135"/>
      <c r="I97" s="190"/>
      <c r="J97" s="190"/>
      <c r="K97" s="190"/>
      <c r="L97" s="190"/>
      <c r="M97" s="190"/>
      <c r="N97" s="190"/>
    </row>
    <row r="98" spans="1:14" ht="34.5" customHeight="1" thickBot="1" x14ac:dyDescent="0.35">
      <c r="A98" s="153">
        <v>17</v>
      </c>
      <c r="B98" s="176" t="s">
        <v>133</v>
      </c>
      <c r="C98" s="155"/>
      <c r="D98" s="156"/>
      <c r="E98" s="156"/>
      <c r="F98" s="156"/>
      <c r="G98" s="157">
        <f>SUM(F101:F111)</f>
        <v>112414.83179774749</v>
      </c>
      <c r="H98" s="160">
        <f>SUM(H101:H111)</f>
        <v>1.2060722456328157E-2</v>
      </c>
      <c r="I98" s="133"/>
      <c r="J98" s="133"/>
      <c r="K98" s="133"/>
      <c r="L98" s="133"/>
      <c r="M98" s="133"/>
      <c r="N98" s="133"/>
    </row>
    <row r="99" spans="1:14" ht="15.75" customHeight="1" x14ac:dyDescent="0.25">
      <c r="A99" s="180"/>
      <c r="B99" s="181"/>
      <c r="C99" s="133"/>
      <c r="D99" s="133"/>
      <c r="E99" s="133"/>
      <c r="F99" s="133"/>
      <c r="G99" s="134"/>
      <c r="H99" s="135"/>
      <c r="I99" s="133"/>
      <c r="J99" s="133"/>
      <c r="K99" s="133"/>
      <c r="L99" s="133"/>
      <c r="M99" s="133"/>
      <c r="N99" s="133"/>
    </row>
    <row r="100" spans="1:14" ht="15.75" customHeight="1" x14ac:dyDescent="0.25">
      <c r="A100" s="180"/>
      <c r="B100" s="185" t="s">
        <v>192</v>
      </c>
      <c r="C100" s="133"/>
      <c r="D100" s="133"/>
      <c r="E100" s="133"/>
      <c r="F100" s="133"/>
      <c r="G100" s="134"/>
      <c r="H100" s="135"/>
      <c r="I100" s="133"/>
      <c r="J100" s="133"/>
      <c r="K100" s="133"/>
      <c r="L100" s="133"/>
      <c r="M100" s="133"/>
      <c r="N100" s="133"/>
    </row>
    <row r="101" spans="1:14" s="268" customFormat="1" ht="15.75" customHeight="1" x14ac:dyDescent="0.3">
      <c r="A101" s="255" t="s">
        <v>108</v>
      </c>
      <c r="B101" s="270" t="s">
        <v>189</v>
      </c>
      <c r="C101" s="30">
        <f>18.6*3*2</f>
        <v>111.60000000000001</v>
      </c>
      <c r="D101" s="163" t="s">
        <v>62</v>
      </c>
      <c r="E101" s="274">
        <v>129.28363501168107</v>
      </c>
      <c r="F101" s="263">
        <f>E101*C101</f>
        <v>14428.053667303609</v>
      </c>
      <c r="G101" s="134"/>
      <c r="H101" s="164">
        <f>F101/$G$152</f>
        <v>1.5479518857390065E-3</v>
      </c>
      <c r="I101" s="192"/>
      <c r="J101" s="192"/>
      <c r="K101" s="192"/>
      <c r="L101" s="192"/>
      <c r="M101" s="192"/>
      <c r="N101" s="192"/>
    </row>
    <row r="102" spans="1:14" ht="15.75" customHeight="1" x14ac:dyDescent="0.3">
      <c r="A102" s="255" t="s">
        <v>184</v>
      </c>
      <c r="B102" s="184" t="s">
        <v>190</v>
      </c>
      <c r="C102" s="30">
        <f>18.6*4</f>
        <v>74.400000000000006</v>
      </c>
      <c r="D102" s="163" t="s">
        <v>62</v>
      </c>
      <c r="E102" s="274">
        <v>450</v>
      </c>
      <c r="F102" s="263">
        <f t="shared" ref="F102:F111" si="6">E102*C102</f>
        <v>33480</v>
      </c>
      <c r="G102" s="134"/>
      <c r="H102" s="164">
        <f>F102/$G$152</f>
        <v>3.5919903217429155E-3</v>
      </c>
      <c r="I102" s="133"/>
      <c r="J102" s="133"/>
      <c r="K102" s="133"/>
      <c r="L102" s="133"/>
      <c r="M102" s="133"/>
      <c r="N102" s="133"/>
    </row>
    <row r="103" spans="1:14" ht="15.75" customHeight="1" x14ac:dyDescent="0.3">
      <c r="A103" s="255" t="s">
        <v>223</v>
      </c>
      <c r="B103" s="184" t="s">
        <v>191</v>
      </c>
      <c r="C103" s="30">
        <f>18.6*2</f>
        <v>37.200000000000003</v>
      </c>
      <c r="D103" s="163" t="s">
        <v>62</v>
      </c>
      <c r="E103" s="274">
        <v>520</v>
      </c>
      <c r="F103" s="263">
        <f t="shared" si="6"/>
        <v>19344</v>
      </c>
      <c r="G103" s="134"/>
      <c r="H103" s="164">
        <f>F103/$G$152</f>
        <v>2.0753721858959065E-3</v>
      </c>
      <c r="I103" s="133"/>
      <c r="J103" s="133"/>
      <c r="K103" s="133"/>
      <c r="L103" s="133"/>
      <c r="M103" s="133"/>
      <c r="N103" s="133"/>
    </row>
    <row r="104" spans="1:14" ht="15.75" customHeight="1" x14ac:dyDescent="0.3">
      <c r="A104" s="255" t="s">
        <v>224</v>
      </c>
      <c r="B104" s="184" t="s">
        <v>188</v>
      </c>
      <c r="C104" s="30">
        <f>38</f>
        <v>38</v>
      </c>
      <c r="D104" s="163" t="s">
        <v>62</v>
      </c>
      <c r="E104" s="274">
        <v>129.28363501168107</v>
      </c>
      <c r="F104" s="263">
        <f t="shared" si="6"/>
        <v>4912.7781304438804</v>
      </c>
      <c r="G104" s="134"/>
      <c r="H104" s="164">
        <f>F104/$G$152</f>
        <v>5.270803912014538E-4</v>
      </c>
      <c r="I104" s="133"/>
      <c r="J104" s="133"/>
      <c r="K104" s="133"/>
      <c r="L104" s="133"/>
      <c r="M104" s="133"/>
      <c r="N104" s="133"/>
    </row>
    <row r="105" spans="1:14" ht="15.75" customHeight="1" x14ac:dyDescent="0.3">
      <c r="A105" s="255" t="s">
        <v>225</v>
      </c>
      <c r="B105" s="184" t="s">
        <v>134</v>
      </c>
      <c r="C105" s="30">
        <v>38</v>
      </c>
      <c r="D105" s="163" t="s">
        <v>62</v>
      </c>
      <c r="E105" s="274">
        <v>450</v>
      </c>
      <c r="F105" s="263">
        <f t="shared" si="6"/>
        <v>17100</v>
      </c>
      <c r="G105" s="134"/>
      <c r="H105" s="164">
        <f>F105/$G$152</f>
        <v>1.8346187127181556E-3</v>
      </c>
      <c r="I105" s="133"/>
      <c r="J105" s="133"/>
      <c r="K105" s="133"/>
      <c r="L105" s="133"/>
      <c r="M105" s="133"/>
      <c r="N105" s="133"/>
    </row>
    <row r="106" spans="1:14" ht="15.75" customHeight="1" x14ac:dyDescent="0.25">
      <c r="A106" s="133"/>
      <c r="B106" s="185" t="s">
        <v>135</v>
      </c>
      <c r="C106" s="133"/>
      <c r="D106" s="163"/>
      <c r="E106" s="192"/>
      <c r="F106" s="133"/>
      <c r="G106" s="134"/>
      <c r="H106" s="135"/>
      <c r="I106" s="133"/>
      <c r="J106" s="133"/>
      <c r="K106" s="133"/>
      <c r="L106" s="133"/>
      <c r="M106" s="133"/>
      <c r="N106" s="133"/>
    </row>
    <row r="107" spans="1:14" ht="15.75" customHeight="1" x14ac:dyDescent="0.3">
      <c r="A107" s="255" t="s">
        <v>226</v>
      </c>
      <c r="B107" s="184" t="s">
        <v>136</v>
      </c>
      <c r="C107" s="30">
        <v>1</v>
      </c>
      <c r="D107" s="163" t="s">
        <v>28</v>
      </c>
      <c r="E107" s="274">
        <f>3500</f>
        <v>3500</v>
      </c>
      <c r="F107" s="263">
        <f t="shared" si="6"/>
        <v>3500</v>
      </c>
      <c r="G107" s="134"/>
      <c r="H107" s="164">
        <f>F107/$G$152</f>
        <v>3.755067540651196E-4</v>
      </c>
      <c r="I107" s="133"/>
      <c r="J107" s="133"/>
      <c r="K107" s="133"/>
      <c r="L107" s="133"/>
      <c r="M107" s="133"/>
      <c r="N107" s="133"/>
    </row>
    <row r="108" spans="1:14" ht="15.75" customHeight="1" x14ac:dyDescent="0.3">
      <c r="A108" s="255" t="s">
        <v>227</v>
      </c>
      <c r="B108" s="184" t="s">
        <v>137</v>
      </c>
      <c r="C108" s="30">
        <v>1</v>
      </c>
      <c r="D108" s="163" t="s">
        <v>28</v>
      </c>
      <c r="E108" s="274">
        <f>3500*3</f>
        <v>10500</v>
      </c>
      <c r="F108" s="263">
        <f t="shared" si="6"/>
        <v>10500</v>
      </c>
      <c r="G108" s="134"/>
      <c r="H108" s="164">
        <f>F108/$G$152</f>
        <v>1.1265202621953587E-3</v>
      </c>
      <c r="I108" s="133"/>
      <c r="J108" s="133"/>
      <c r="K108" s="133"/>
      <c r="L108" s="133"/>
      <c r="M108" s="133"/>
      <c r="N108" s="133"/>
    </row>
    <row r="109" spans="1:14" ht="15.75" customHeight="1" x14ac:dyDescent="0.25">
      <c r="A109" s="133"/>
      <c r="B109" s="185" t="s">
        <v>138</v>
      </c>
      <c r="C109" s="133"/>
      <c r="D109" s="163"/>
      <c r="E109" s="192"/>
      <c r="F109" s="133"/>
      <c r="G109" s="134"/>
      <c r="H109" s="135"/>
      <c r="I109" s="133"/>
      <c r="J109" s="133"/>
      <c r="K109" s="133"/>
      <c r="L109" s="133"/>
      <c r="M109" s="133"/>
      <c r="N109" s="133"/>
    </row>
    <row r="110" spans="1:14" ht="15.75" customHeight="1" x14ac:dyDescent="0.3">
      <c r="A110" s="255" t="s">
        <v>228</v>
      </c>
      <c r="B110" s="184" t="s">
        <v>195</v>
      </c>
      <c r="C110" s="30">
        <v>1</v>
      </c>
      <c r="D110" s="163" t="s">
        <v>28</v>
      </c>
      <c r="E110" s="274">
        <f>6850</f>
        <v>6850</v>
      </c>
      <c r="F110" s="263">
        <f t="shared" si="6"/>
        <v>6850</v>
      </c>
      <c r="G110" s="134"/>
      <c r="H110" s="164">
        <f>F110/$G$152</f>
        <v>7.349203615274483E-4</v>
      </c>
      <c r="I110" s="133"/>
      <c r="J110" s="133"/>
      <c r="K110" s="133"/>
      <c r="L110" s="133"/>
      <c r="M110" s="133"/>
      <c r="N110" s="133"/>
    </row>
    <row r="111" spans="1:14" ht="15.75" customHeight="1" x14ac:dyDescent="0.3">
      <c r="A111" s="255" t="s">
        <v>229</v>
      </c>
      <c r="B111" s="184" t="s">
        <v>194</v>
      </c>
      <c r="C111" s="30">
        <v>1</v>
      </c>
      <c r="D111" s="163" t="s">
        <v>28</v>
      </c>
      <c r="E111" s="274">
        <f>2300</f>
        <v>2300</v>
      </c>
      <c r="F111" s="263">
        <f t="shared" si="6"/>
        <v>2300</v>
      </c>
      <c r="G111" s="134"/>
      <c r="H111" s="164">
        <f>F111/$G$152</f>
        <v>2.4676158124279285E-4</v>
      </c>
      <c r="I111" s="133"/>
      <c r="J111" s="133"/>
      <c r="K111" s="133"/>
      <c r="L111" s="133"/>
      <c r="M111" s="133"/>
      <c r="N111" s="133"/>
    </row>
    <row r="112" spans="1:14" ht="15" customHeight="1" thickBot="1" x14ac:dyDescent="0.5">
      <c r="A112" s="152"/>
      <c r="B112" s="189"/>
      <c r="C112" s="133"/>
      <c r="D112" s="133"/>
      <c r="E112" s="133"/>
      <c r="F112" s="133"/>
      <c r="G112" s="134"/>
      <c r="H112" s="135"/>
      <c r="I112" s="190"/>
      <c r="J112" s="190"/>
      <c r="K112" s="190"/>
      <c r="L112" s="190"/>
      <c r="M112" s="190"/>
      <c r="N112" s="190"/>
    </row>
    <row r="113" spans="1:14" ht="15.75" customHeight="1" thickBot="1" x14ac:dyDescent="0.3">
      <c r="A113" s="193">
        <v>18</v>
      </c>
      <c r="B113" s="176" t="s">
        <v>139</v>
      </c>
      <c r="C113" s="155"/>
      <c r="D113" s="156"/>
      <c r="E113" s="156"/>
      <c r="F113" s="156"/>
      <c r="G113" s="157">
        <f>SUM(F116:F137)</f>
        <v>544460</v>
      </c>
      <c r="H113" s="160">
        <f>SUM(H115:H137)</f>
        <v>5.8413830662369992E-2</v>
      </c>
      <c r="I113" s="273"/>
      <c r="J113" s="133"/>
      <c r="K113" s="133"/>
      <c r="L113" s="133"/>
      <c r="M113" s="133"/>
      <c r="N113" s="133"/>
    </row>
    <row r="114" spans="1:14" ht="15.75" customHeight="1" x14ac:dyDescent="0.25">
      <c r="A114" s="180"/>
      <c r="B114" s="181"/>
      <c r="C114" s="133"/>
      <c r="D114" s="133"/>
      <c r="E114" s="133"/>
      <c r="F114" s="133"/>
      <c r="G114" s="134"/>
      <c r="H114" s="135"/>
      <c r="I114" s="133"/>
      <c r="J114" s="133"/>
      <c r="K114" s="133"/>
      <c r="L114" s="133"/>
      <c r="M114" s="133"/>
      <c r="N114" s="133"/>
    </row>
    <row r="115" spans="1:14" ht="15.75" customHeight="1" x14ac:dyDescent="0.25">
      <c r="A115" s="178"/>
      <c r="B115" s="183" t="s">
        <v>140</v>
      </c>
      <c r="C115" s="133"/>
      <c r="D115" s="163"/>
      <c r="E115" s="133"/>
      <c r="F115" s="133"/>
      <c r="G115" s="134"/>
      <c r="H115" s="135"/>
      <c r="I115" s="133"/>
      <c r="J115" s="133"/>
      <c r="K115" s="133"/>
      <c r="L115" s="133"/>
      <c r="M115" s="133"/>
      <c r="N115" s="133"/>
    </row>
    <row r="116" spans="1:14" ht="15.75" customHeight="1" x14ac:dyDescent="0.3">
      <c r="A116" s="178" t="s">
        <v>109</v>
      </c>
      <c r="B116" s="184" t="s">
        <v>196</v>
      </c>
      <c r="C116" s="30">
        <v>2</v>
      </c>
      <c r="D116" s="163" t="s">
        <v>24</v>
      </c>
      <c r="E116" s="274">
        <v>8500</v>
      </c>
      <c r="F116" s="263">
        <f>E116*C116</f>
        <v>17000</v>
      </c>
      <c r="G116" s="134"/>
      <c r="H116" s="164">
        <f t="shared" ref="H116:H122" si="7">F116/$G$152</f>
        <v>1.823889948316295E-3</v>
      </c>
      <c r="I116" s="133"/>
      <c r="J116" s="133"/>
      <c r="K116" s="133"/>
      <c r="L116" s="133"/>
      <c r="M116" s="133"/>
      <c r="N116" s="133"/>
    </row>
    <row r="117" spans="1:14" s="268" customFormat="1" ht="15.75" customHeight="1" x14ac:dyDescent="0.3">
      <c r="A117" s="178" t="s">
        <v>110</v>
      </c>
      <c r="B117" s="270" t="s">
        <v>197</v>
      </c>
      <c r="C117" s="30">
        <v>2</v>
      </c>
      <c r="D117" s="163" t="s">
        <v>24</v>
      </c>
      <c r="E117" s="274">
        <v>6200</v>
      </c>
      <c r="F117" s="263">
        <f t="shared" ref="F117:F137" si="8">E117*C117</f>
        <v>12400</v>
      </c>
      <c r="G117" s="134"/>
      <c r="H117" s="164">
        <f t="shared" si="7"/>
        <v>1.3303667858307095E-3</v>
      </c>
      <c r="I117" s="192"/>
      <c r="J117" s="192"/>
      <c r="K117" s="192"/>
      <c r="L117" s="192"/>
      <c r="M117" s="192"/>
      <c r="N117" s="192"/>
    </row>
    <row r="118" spans="1:14" s="268" customFormat="1" ht="15.75" customHeight="1" x14ac:dyDescent="0.3">
      <c r="A118" s="178" t="s">
        <v>111</v>
      </c>
      <c r="B118" s="270" t="s">
        <v>198</v>
      </c>
      <c r="C118" s="30">
        <v>2</v>
      </c>
      <c r="D118" s="163" t="s">
        <v>24</v>
      </c>
      <c r="E118" s="274">
        <v>6200</v>
      </c>
      <c r="F118" s="263">
        <f t="shared" si="8"/>
        <v>12400</v>
      </c>
      <c r="G118" s="134"/>
      <c r="H118" s="164">
        <f t="shared" si="7"/>
        <v>1.3303667858307095E-3</v>
      </c>
      <c r="I118" s="192"/>
      <c r="J118" s="192"/>
      <c r="K118" s="192"/>
      <c r="L118" s="192"/>
      <c r="M118" s="192"/>
      <c r="N118" s="192"/>
    </row>
    <row r="119" spans="1:14" ht="15.75" customHeight="1" x14ac:dyDescent="0.3">
      <c r="A119" s="133"/>
      <c r="B119" s="185" t="s">
        <v>201</v>
      </c>
      <c r="C119" s="133"/>
      <c r="D119" s="163"/>
      <c r="E119" s="192"/>
      <c r="F119" s="263">
        <f t="shared" si="8"/>
        <v>0</v>
      </c>
      <c r="G119" s="134"/>
      <c r="H119" s="135">
        <f t="shared" si="7"/>
        <v>0</v>
      </c>
      <c r="I119" s="133"/>
      <c r="J119" s="133"/>
      <c r="K119" s="133"/>
      <c r="L119" s="133"/>
      <c r="M119" s="133"/>
      <c r="N119" s="133"/>
    </row>
    <row r="120" spans="1:14" s="268" customFormat="1" ht="15.75" customHeight="1" x14ac:dyDescent="0.3">
      <c r="A120" s="178" t="s">
        <v>112</v>
      </c>
      <c r="B120" s="270" t="s">
        <v>202</v>
      </c>
      <c r="C120" s="30">
        <v>1</v>
      </c>
      <c r="D120" s="163" t="s">
        <v>28</v>
      </c>
      <c r="E120" s="274">
        <v>75000</v>
      </c>
      <c r="F120" s="263">
        <f t="shared" si="8"/>
        <v>75000</v>
      </c>
      <c r="G120" s="134"/>
      <c r="H120" s="164">
        <f t="shared" si="7"/>
        <v>8.0465733013954203E-3</v>
      </c>
      <c r="I120" s="192"/>
      <c r="J120" s="192"/>
      <c r="K120" s="192"/>
      <c r="L120" s="192"/>
      <c r="M120" s="192"/>
      <c r="N120" s="192"/>
    </row>
    <row r="121" spans="1:14" s="268" customFormat="1" ht="15.75" customHeight="1" x14ac:dyDescent="0.3">
      <c r="A121" s="178" t="s">
        <v>113</v>
      </c>
      <c r="B121" s="270" t="s">
        <v>199</v>
      </c>
      <c r="C121" s="30">
        <v>1</v>
      </c>
      <c r="D121" s="163" t="s">
        <v>28</v>
      </c>
      <c r="E121" s="274">
        <v>38000</v>
      </c>
      <c r="F121" s="263">
        <f t="shared" si="8"/>
        <v>38000</v>
      </c>
      <c r="G121" s="134"/>
      <c r="H121" s="164">
        <f t="shared" si="7"/>
        <v>4.0769304727070127E-3</v>
      </c>
      <c r="I121" s="192"/>
      <c r="J121" s="192"/>
      <c r="K121" s="192"/>
      <c r="L121" s="192"/>
      <c r="M121" s="192"/>
      <c r="N121" s="192"/>
    </row>
    <row r="122" spans="1:14" s="268" customFormat="1" ht="15.75" customHeight="1" x14ac:dyDescent="0.3">
      <c r="A122" s="178" t="s">
        <v>114</v>
      </c>
      <c r="B122" s="270" t="s">
        <v>200</v>
      </c>
      <c r="C122" s="30">
        <v>1</v>
      </c>
      <c r="D122" s="163" t="s">
        <v>28</v>
      </c>
      <c r="E122" s="274">
        <v>57000</v>
      </c>
      <c r="F122" s="263">
        <f t="shared" si="8"/>
        <v>57000</v>
      </c>
      <c r="G122" s="134"/>
      <c r="H122" s="164">
        <f t="shared" si="7"/>
        <v>6.1153957090605187E-3</v>
      </c>
      <c r="I122" s="192"/>
      <c r="J122" s="192"/>
      <c r="K122" s="192"/>
      <c r="L122" s="192"/>
      <c r="M122" s="192"/>
      <c r="N122" s="192"/>
    </row>
    <row r="123" spans="1:14" ht="15.75" customHeight="1" x14ac:dyDescent="0.3">
      <c r="A123" s="133"/>
      <c r="B123" s="185" t="s">
        <v>141</v>
      </c>
      <c r="C123" s="133"/>
      <c r="D123" s="163"/>
      <c r="E123" s="192"/>
      <c r="F123" s="263">
        <f t="shared" si="8"/>
        <v>0</v>
      </c>
      <c r="G123" s="134"/>
      <c r="H123" s="135"/>
      <c r="I123" s="133"/>
      <c r="J123" s="133"/>
      <c r="K123" s="133"/>
      <c r="L123" s="133"/>
      <c r="M123" s="133"/>
      <c r="N123" s="133"/>
    </row>
    <row r="124" spans="1:14" ht="15.75" customHeight="1" x14ac:dyDescent="0.3">
      <c r="A124" s="178" t="s">
        <v>115</v>
      </c>
      <c r="B124" s="184" t="s">
        <v>209</v>
      </c>
      <c r="C124" s="30">
        <v>8</v>
      </c>
      <c r="D124" s="163" t="s">
        <v>24</v>
      </c>
      <c r="E124" s="274">
        <f>200*45</f>
        <v>9000</v>
      </c>
      <c r="F124" s="263">
        <f t="shared" si="8"/>
        <v>72000</v>
      </c>
      <c r="G124" s="134"/>
      <c r="H124" s="164">
        <f t="shared" ref="H124:H137" si="9">F124/$G$152</f>
        <v>7.7247103693396033E-3</v>
      </c>
      <c r="I124" s="133"/>
      <c r="J124" s="133"/>
      <c r="K124" s="133"/>
      <c r="L124" s="133"/>
      <c r="M124" s="133"/>
      <c r="N124" s="133"/>
    </row>
    <row r="125" spans="1:14" ht="15.75" customHeight="1" x14ac:dyDescent="0.3">
      <c r="A125" s="178" t="s">
        <v>116</v>
      </c>
      <c r="B125" s="184" t="s">
        <v>142</v>
      </c>
      <c r="C125" s="30">
        <v>8</v>
      </c>
      <c r="D125" s="163" t="s">
        <v>24</v>
      </c>
      <c r="E125" s="274">
        <v>5200</v>
      </c>
      <c r="F125" s="263">
        <f t="shared" si="8"/>
        <v>41600</v>
      </c>
      <c r="G125" s="134"/>
      <c r="H125" s="164">
        <f t="shared" si="9"/>
        <v>4.4631659911739925E-3</v>
      </c>
      <c r="I125" s="133"/>
      <c r="J125" s="133"/>
      <c r="K125" s="133"/>
      <c r="L125" s="133"/>
      <c r="M125" s="133"/>
      <c r="N125" s="133"/>
    </row>
    <row r="126" spans="1:14" ht="15.75" customHeight="1" x14ac:dyDescent="0.3">
      <c r="A126" s="178" t="s">
        <v>117</v>
      </c>
      <c r="B126" s="184" t="s">
        <v>203</v>
      </c>
      <c r="C126" s="30">
        <v>4</v>
      </c>
      <c r="D126" s="163" t="s">
        <v>24</v>
      </c>
      <c r="E126" s="274">
        <f>80*45</f>
        <v>3600</v>
      </c>
      <c r="F126" s="263">
        <f t="shared" si="8"/>
        <v>14400</v>
      </c>
      <c r="G126" s="134"/>
      <c r="H126" s="164">
        <f t="shared" si="9"/>
        <v>1.5449420738679206E-3</v>
      </c>
      <c r="I126" s="133"/>
      <c r="J126" s="133"/>
      <c r="K126" s="133"/>
      <c r="L126" s="133"/>
      <c r="M126" s="133"/>
      <c r="N126" s="133"/>
    </row>
    <row r="127" spans="1:14" ht="15.75" customHeight="1" x14ac:dyDescent="0.3">
      <c r="A127" s="178" t="s">
        <v>118</v>
      </c>
      <c r="B127" s="184" t="s">
        <v>212</v>
      </c>
      <c r="C127" s="30">
        <v>4</v>
      </c>
      <c r="D127" s="163" t="s">
        <v>24</v>
      </c>
      <c r="E127" s="274">
        <f>95*45</f>
        <v>4275</v>
      </c>
      <c r="F127" s="263">
        <f t="shared" si="8"/>
        <v>17100</v>
      </c>
      <c r="G127" s="134"/>
      <c r="H127" s="164">
        <f t="shared" si="9"/>
        <v>1.8346187127181556E-3</v>
      </c>
      <c r="I127" s="133"/>
      <c r="J127" s="133"/>
      <c r="K127" s="133"/>
      <c r="L127" s="133"/>
      <c r="M127" s="133"/>
      <c r="N127" s="133"/>
    </row>
    <row r="128" spans="1:14" ht="15.75" customHeight="1" x14ac:dyDescent="0.3">
      <c r="A128" s="178" t="s">
        <v>119</v>
      </c>
      <c r="B128" s="184" t="s">
        <v>213</v>
      </c>
      <c r="C128" s="30">
        <v>2</v>
      </c>
      <c r="D128" s="163" t="s">
        <v>24</v>
      </c>
      <c r="E128" s="274">
        <f>98*45</f>
        <v>4410</v>
      </c>
      <c r="F128" s="263">
        <f t="shared" si="8"/>
        <v>8820</v>
      </c>
      <c r="G128" s="134"/>
      <c r="H128" s="164">
        <f t="shared" si="9"/>
        <v>9.4627702024410135E-4</v>
      </c>
      <c r="I128" s="133"/>
      <c r="J128" s="133"/>
      <c r="K128" s="133"/>
      <c r="L128" s="133"/>
      <c r="M128" s="133"/>
      <c r="N128" s="133"/>
    </row>
    <row r="129" spans="1:14" ht="15.75" customHeight="1" x14ac:dyDescent="0.3">
      <c r="A129" s="178" t="s">
        <v>230</v>
      </c>
      <c r="B129" s="184" t="s">
        <v>207</v>
      </c>
      <c r="C129" s="30">
        <v>2</v>
      </c>
      <c r="D129" s="163" t="s">
        <v>24</v>
      </c>
      <c r="E129" s="274">
        <f>320*45</f>
        <v>14400</v>
      </c>
      <c r="F129" s="263">
        <f t="shared" si="8"/>
        <v>28800</v>
      </c>
      <c r="G129" s="134"/>
      <c r="H129" s="164">
        <f t="shared" si="9"/>
        <v>3.0898841477358411E-3</v>
      </c>
      <c r="I129" s="133"/>
      <c r="J129" s="133"/>
      <c r="K129" s="133"/>
      <c r="L129" s="133"/>
      <c r="M129" s="133"/>
      <c r="N129" s="133"/>
    </row>
    <row r="130" spans="1:14" ht="15.75" customHeight="1" x14ac:dyDescent="0.3">
      <c r="A130" s="178" t="s">
        <v>231</v>
      </c>
      <c r="B130" s="184" t="s">
        <v>215</v>
      </c>
      <c r="C130" s="30">
        <v>2</v>
      </c>
      <c r="D130" s="163" t="s">
        <v>24</v>
      </c>
      <c r="E130" s="274">
        <f>300*45</f>
        <v>13500</v>
      </c>
      <c r="F130" s="263">
        <f t="shared" si="8"/>
        <v>27000</v>
      </c>
      <c r="G130" s="134"/>
      <c r="H130" s="164">
        <f t="shared" si="9"/>
        <v>2.8967663885023512E-3</v>
      </c>
      <c r="I130" s="133"/>
      <c r="J130" s="133"/>
      <c r="K130" s="133"/>
      <c r="L130" s="133"/>
      <c r="M130" s="133"/>
      <c r="N130" s="133"/>
    </row>
    <row r="131" spans="1:14" ht="15.75" customHeight="1" x14ac:dyDescent="0.3">
      <c r="A131" s="178" t="s">
        <v>232</v>
      </c>
      <c r="B131" s="184" t="s">
        <v>208</v>
      </c>
      <c r="C131" s="30">
        <v>4</v>
      </c>
      <c r="D131" s="163" t="s">
        <v>24</v>
      </c>
      <c r="E131" s="274">
        <f>400*45</f>
        <v>18000</v>
      </c>
      <c r="F131" s="263">
        <f t="shared" si="8"/>
        <v>72000</v>
      </c>
      <c r="G131" s="134"/>
      <c r="H131" s="164">
        <f t="shared" si="9"/>
        <v>7.7247103693396033E-3</v>
      </c>
      <c r="I131" s="133"/>
      <c r="J131" s="133"/>
      <c r="K131" s="133"/>
      <c r="L131" s="133"/>
      <c r="M131" s="133"/>
      <c r="N131" s="133"/>
    </row>
    <row r="132" spans="1:14" ht="15.75" customHeight="1" x14ac:dyDescent="0.3">
      <c r="A132" s="178" t="s">
        <v>233</v>
      </c>
      <c r="B132" s="184" t="s">
        <v>206</v>
      </c>
      <c r="C132" s="30">
        <v>8</v>
      </c>
      <c r="D132" s="163" t="s">
        <v>24</v>
      </c>
      <c r="E132" s="274">
        <f>650</f>
        <v>650</v>
      </c>
      <c r="F132" s="263">
        <f t="shared" si="8"/>
        <v>5200</v>
      </c>
      <c r="G132" s="134"/>
      <c r="H132" s="164">
        <f t="shared" si="9"/>
        <v>5.5789574889674907E-4</v>
      </c>
      <c r="I132" s="133"/>
      <c r="J132" s="133"/>
      <c r="K132" s="133"/>
      <c r="L132" s="133"/>
      <c r="M132" s="133"/>
      <c r="N132" s="133"/>
    </row>
    <row r="133" spans="1:14" ht="15.75" customHeight="1" x14ac:dyDescent="0.3">
      <c r="A133" s="178" t="s">
        <v>234</v>
      </c>
      <c r="B133" s="184" t="s">
        <v>204</v>
      </c>
      <c r="C133" s="30">
        <v>2</v>
      </c>
      <c r="D133" s="163" t="s">
        <v>24</v>
      </c>
      <c r="E133" s="274">
        <f>3200</f>
        <v>3200</v>
      </c>
      <c r="F133" s="263">
        <f t="shared" si="8"/>
        <v>6400</v>
      </c>
      <c r="G133" s="134"/>
      <c r="H133" s="164">
        <f t="shared" si="9"/>
        <v>6.8664092171907582E-4</v>
      </c>
      <c r="I133" s="133"/>
      <c r="J133" s="133"/>
      <c r="K133" s="133"/>
      <c r="L133" s="133"/>
      <c r="M133" s="133"/>
      <c r="N133" s="133"/>
    </row>
    <row r="134" spans="1:14" ht="15.75" customHeight="1" x14ac:dyDescent="0.3">
      <c r="A134" s="178" t="s">
        <v>235</v>
      </c>
      <c r="B134" s="184" t="s">
        <v>211</v>
      </c>
      <c r="C134" s="30">
        <v>2</v>
      </c>
      <c r="D134" s="163" t="s">
        <v>24</v>
      </c>
      <c r="E134" s="274">
        <f>4800</f>
        <v>4800</v>
      </c>
      <c r="F134" s="263">
        <f t="shared" si="8"/>
        <v>9600</v>
      </c>
      <c r="G134" s="134"/>
      <c r="H134" s="164">
        <f t="shared" si="9"/>
        <v>1.0299613825786138E-3</v>
      </c>
      <c r="I134" s="133"/>
      <c r="J134" s="133"/>
      <c r="K134" s="133"/>
      <c r="L134" s="133"/>
      <c r="M134" s="133"/>
      <c r="N134" s="133"/>
    </row>
    <row r="135" spans="1:14" ht="15.75" customHeight="1" x14ac:dyDescent="0.3">
      <c r="A135" s="178" t="s">
        <v>236</v>
      </c>
      <c r="B135" s="184" t="s">
        <v>240</v>
      </c>
      <c r="C135" s="30">
        <v>8</v>
      </c>
      <c r="D135" s="163" t="s">
        <v>24</v>
      </c>
      <c r="E135" s="274">
        <f>540</f>
        <v>540</v>
      </c>
      <c r="F135" s="263">
        <f t="shared" si="8"/>
        <v>4320</v>
      </c>
      <c r="G135" s="134"/>
      <c r="H135" s="164">
        <f t="shared" si="9"/>
        <v>4.634826221603762E-4</v>
      </c>
      <c r="I135" s="133"/>
      <c r="J135" s="133"/>
      <c r="K135" s="133"/>
      <c r="L135" s="133"/>
      <c r="M135" s="133"/>
      <c r="N135" s="133"/>
    </row>
    <row r="136" spans="1:14" ht="15.75" customHeight="1" x14ac:dyDescent="0.3">
      <c r="A136" s="178" t="s">
        <v>237</v>
      </c>
      <c r="B136" s="184" t="s">
        <v>210</v>
      </c>
      <c r="C136" s="30">
        <v>4</v>
      </c>
      <c r="D136" s="163" t="s">
        <v>24</v>
      </c>
      <c r="E136" s="274">
        <f>94*45</f>
        <v>4230</v>
      </c>
      <c r="F136" s="263">
        <f t="shared" si="8"/>
        <v>16920</v>
      </c>
      <c r="G136" s="134"/>
      <c r="H136" s="164">
        <f t="shared" si="9"/>
        <v>1.8153069367948067E-3</v>
      </c>
      <c r="I136" s="133"/>
      <c r="J136" s="133"/>
      <c r="K136" s="133"/>
      <c r="L136" s="133"/>
      <c r="M136" s="133"/>
      <c r="N136" s="133"/>
    </row>
    <row r="137" spans="1:14" ht="15.75" customHeight="1" x14ac:dyDescent="0.3">
      <c r="A137" s="178" t="s">
        <v>238</v>
      </c>
      <c r="B137" s="184" t="s">
        <v>143</v>
      </c>
      <c r="C137" s="30">
        <v>1</v>
      </c>
      <c r="D137" s="163" t="s">
        <v>28</v>
      </c>
      <c r="E137" s="274">
        <v>8500</v>
      </c>
      <c r="F137" s="263">
        <f t="shared" si="8"/>
        <v>8500</v>
      </c>
      <c r="G137" s="134"/>
      <c r="H137" s="164">
        <f t="shared" si="9"/>
        <v>9.1194497415814752E-4</v>
      </c>
      <c r="I137" s="133"/>
      <c r="J137" s="133"/>
      <c r="K137" s="133"/>
      <c r="L137" s="133"/>
      <c r="M137" s="133"/>
      <c r="N137" s="133"/>
    </row>
    <row r="138" spans="1:14" ht="15" customHeight="1" thickBot="1" x14ac:dyDescent="0.5">
      <c r="A138" s="152"/>
      <c r="B138" s="189"/>
      <c r="C138" s="133"/>
      <c r="D138" s="133"/>
      <c r="E138" s="133"/>
      <c r="F138" s="133"/>
      <c r="G138" s="134"/>
      <c r="H138" s="135"/>
      <c r="I138" s="190"/>
      <c r="J138" s="190"/>
      <c r="K138" s="190"/>
      <c r="L138" s="190"/>
      <c r="M138" s="190"/>
      <c r="N138" s="190"/>
    </row>
    <row r="139" spans="1:14" ht="15.75" customHeight="1" thickBot="1" x14ac:dyDescent="0.3">
      <c r="A139" s="193">
        <v>19</v>
      </c>
      <c r="B139" s="176" t="s">
        <v>144</v>
      </c>
      <c r="C139" s="155"/>
      <c r="D139" s="156"/>
      <c r="E139" s="156"/>
      <c r="F139" s="156"/>
      <c r="G139" s="157">
        <f>SUM(F141:F143)</f>
        <v>71500</v>
      </c>
      <c r="H139" s="160">
        <f>SUM(H141:H143)</f>
        <v>7.6710665473302998E-3</v>
      </c>
      <c r="I139" s="133"/>
      <c r="J139" s="133"/>
      <c r="K139" s="133"/>
      <c r="L139" s="133"/>
      <c r="M139" s="133"/>
      <c r="N139" s="133"/>
    </row>
    <row r="140" spans="1:14" ht="15.75" customHeight="1" x14ac:dyDescent="0.25">
      <c r="A140" s="180"/>
      <c r="B140" s="181"/>
      <c r="C140" s="133"/>
      <c r="D140" s="133"/>
      <c r="E140" s="133"/>
      <c r="F140" s="133"/>
      <c r="G140" s="134"/>
      <c r="H140" s="135"/>
      <c r="I140" s="133"/>
      <c r="J140" s="133"/>
      <c r="K140" s="133"/>
      <c r="L140" s="133"/>
      <c r="M140" s="133"/>
      <c r="N140" s="133"/>
    </row>
    <row r="141" spans="1:14" ht="15.75" customHeight="1" x14ac:dyDescent="0.3">
      <c r="A141" s="178" t="s">
        <v>121</v>
      </c>
      <c r="B141" s="184" t="s">
        <v>216</v>
      </c>
      <c r="C141" s="30">
        <v>1</v>
      </c>
      <c r="D141" s="163" t="s">
        <v>28</v>
      </c>
      <c r="E141" s="274">
        <v>21500</v>
      </c>
      <c r="F141" s="263">
        <f>E141*C141</f>
        <v>21500</v>
      </c>
      <c r="G141" s="134"/>
      <c r="H141" s="164">
        <f>F141/$G$152</f>
        <v>2.3066843464000205E-3</v>
      </c>
      <c r="I141" s="133"/>
      <c r="J141" s="133"/>
      <c r="K141" s="133"/>
      <c r="L141" s="133"/>
      <c r="M141" s="133"/>
      <c r="N141" s="133"/>
    </row>
    <row r="142" spans="1:14" ht="15.75" customHeight="1" x14ac:dyDescent="0.3">
      <c r="A142" s="178" t="s">
        <v>122</v>
      </c>
      <c r="B142" s="184" t="s">
        <v>241</v>
      </c>
      <c r="C142" s="30">
        <v>1</v>
      </c>
      <c r="D142" s="163" t="s">
        <v>28</v>
      </c>
      <c r="E142" s="274">
        <v>35000</v>
      </c>
      <c r="F142" s="263">
        <f t="shared" ref="F142:F143" si="10">E142*C142</f>
        <v>35000</v>
      </c>
      <c r="G142" s="134"/>
      <c r="H142" s="164">
        <f>F142/$G$152</f>
        <v>3.7550675406511961E-3</v>
      </c>
      <c r="I142" s="133"/>
      <c r="J142" s="133"/>
      <c r="K142" s="133"/>
      <c r="L142" s="133"/>
      <c r="M142" s="133"/>
      <c r="N142" s="133"/>
    </row>
    <row r="143" spans="1:14" ht="15.75" customHeight="1" x14ac:dyDescent="0.3">
      <c r="A143" s="178" t="s">
        <v>123</v>
      </c>
      <c r="B143" s="184" t="s">
        <v>217</v>
      </c>
      <c r="C143" s="30">
        <v>1</v>
      </c>
      <c r="D143" s="163" t="s">
        <v>28</v>
      </c>
      <c r="E143" s="274">
        <v>15000</v>
      </c>
      <c r="F143" s="263">
        <f t="shared" si="10"/>
        <v>15000</v>
      </c>
      <c r="G143" s="134"/>
      <c r="H143" s="164">
        <f>F143/$G$152</f>
        <v>1.6093146602790839E-3</v>
      </c>
      <c r="I143" s="133"/>
      <c r="J143" s="133"/>
      <c r="K143" s="133"/>
      <c r="L143" s="133"/>
      <c r="M143" s="133"/>
      <c r="N143" s="133"/>
    </row>
    <row r="144" spans="1:14" ht="15" customHeight="1" thickBot="1" x14ac:dyDescent="0.5">
      <c r="A144" s="152"/>
      <c r="B144" s="189"/>
      <c r="C144" s="133"/>
      <c r="D144" s="133"/>
      <c r="E144" s="133"/>
      <c r="F144" s="133"/>
      <c r="G144" s="134"/>
      <c r="H144" s="135"/>
      <c r="I144" s="190"/>
      <c r="J144" s="190"/>
      <c r="K144" s="190"/>
      <c r="L144" s="190"/>
      <c r="M144" s="190"/>
      <c r="N144" s="190"/>
    </row>
    <row r="145" spans="1:14" ht="15.75" customHeight="1" thickBot="1" x14ac:dyDescent="0.35">
      <c r="A145" s="153">
        <v>20</v>
      </c>
      <c r="B145" s="154" t="s">
        <v>248</v>
      </c>
      <c r="C145" s="155"/>
      <c r="D145" s="156"/>
      <c r="E145" s="156"/>
      <c r="F145" s="156"/>
      <c r="G145" s="157">
        <f>SUM(F147:F148)</f>
        <v>94000</v>
      </c>
      <c r="H145" s="160">
        <f>SUM(H147:H148)</f>
        <v>1.0085038537748926E-2</v>
      </c>
      <c r="I145" s="273"/>
      <c r="J145" s="133"/>
      <c r="K145" s="133"/>
      <c r="L145" s="133"/>
      <c r="M145" s="133"/>
      <c r="N145" s="133"/>
    </row>
    <row r="146" spans="1:14" ht="15.75" customHeight="1" x14ac:dyDescent="0.25">
      <c r="A146" s="180"/>
      <c r="B146" s="181"/>
      <c r="C146" s="133"/>
      <c r="D146" s="133"/>
      <c r="E146" s="133"/>
      <c r="F146" s="133"/>
      <c r="G146" s="134"/>
      <c r="H146" s="135"/>
      <c r="I146" s="133"/>
      <c r="J146" s="133"/>
      <c r="K146" s="133"/>
      <c r="L146" s="133"/>
      <c r="M146" s="133"/>
      <c r="N146" s="133"/>
    </row>
    <row r="147" spans="1:14" ht="15.75" customHeight="1" x14ac:dyDescent="0.3">
      <c r="A147" s="178" t="s">
        <v>124</v>
      </c>
      <c r="B147" s="187" t="s">
        <v>145</v>
      </c>
      <c r="C147" s="30">
        <v>1</v>
      </c>
      <c r="D147" s="163" t="s">
        <v>28</v>
      </c>
      <c r="E147" s="274">
        <v>42000</v>
      </c>
      <c r="F147" s="263">
        <f>E147*C147</f>
        <v>42000</v>
      </c>
      <c r="G147" s="134"/>
      <c r="H147" s="164">
        <f t="shared" ref="H147" si="11">F147/$G$152</f>
        <v>4.5060810487814349E-3</v>
      </c>
      <c r="I147" s="133"/>
      <c r="J147" s="133"/>
      <c r="K147" s="133"/>
      <c r="L147" s="133"/>
      <c r="M147" s="133"/>
      <c r="N147" s="133"/>
    </row>
    <row r="148" spans="1:14" ht="15" customHeight="1" x14ac:dyDescent="0.45">
      <c r="A148" s="178" t="s">
        <v>246</v>
      </c>
      <c r="B148" s="187" t="s">
        <v>247</v>
      </c>
      <c r="C148" s="30">
        <v>1</v>
      </c>
      <c r="D148" s="163" t="s">
        <v>28</v>
      </c>
      <c r="E148" s="274">
        <v>52000</v>
      </c>
      <c r="F148" s="263">
        <f>E148*C148</f>
        <v>52000</v>
      </c>
      <c r="G148" s="134"/>
      <c r="H148" s="164">
        <f t="shared" ref="H148" si="12">F148/$G$152</f>
        <v>5.5789574889674913E-3</v>
      </c>
      <c r="I148" s="190"/>
      <c r="J148" s="190"/>
      <c r="K148" s="190"/>
      <c r="L148" s="190"/>
      <c r="M148" s="190"/>
      <c r="N148" s="190"/>
    </row>
    <row r="149" spans="1:14" ht="15" customHeight="1" x14ac:dyDescent="0.45">
      <c r="A149" s="178"/>
      <c r="B149" s="277"/>
      <c r="C149" s="30"/>
      <c r="D149" s="163"/>
      <c r="E149" s="274"/>
      <c r="F149" s="263"/>
      <c r="G149" s="134"/>
      <c r="H149" s="164"/>
      <c r="I149" s="190"/>
      <c r="J149" s="190"/>
      <c r="K149" s="190"/>
      <c r="L149" s="190"/>
      <c r="M149" s="190"/>
      <c r="N149" s="190"/>
    </row>
    <row r="150" spans="1:14" ht="10.5" customHeight="1" thickBot="1" x14ac:dyDescent="0.3">
      <c r="A150" s="171"/>
      <c r="B150" s="194"/>
      <c r="C150" s="133"/>
      <c r="D150" s="133"/>
      <c r="E150" s="133"/>
      <c r="F150" s="133"/>
      <c r="G150" s="134"/>
      <c r="H150" s="135"/>
    </row>
    <row r="151" spans="1:14" ht="29.25" customHeight="1" thickBot="1" x14ac:dyDescent="0.3">
      <c r="A151" s="283" t="s">
        <v>146</v>
      </c>
      <c r="B151" s="279"/>
      <c r="C151" s="195"/>
      <c r="D151" s="196"/>
      <c r="E151" s="196"/>
      <c r="F151" s="197"/>
      <c r="G151" s="198">
        <f>G10+G24+G30+G34+G38+G44+G49+G54+G59+G65+G71+G75+G79+G84+G90+G94+G98+G113+G139+G145</f>
        <v>9320737.8086015396</v>
      </c>
      <c r="H151" s="199">
        <f>H10+H24+H30+H34+H38+H44+H49+H54+H59+H65+H71+H75+H79+H84+H90+H94+H98+H113+H139+H145</f>
        <v>1.0000000000000002</v>
      </c>
      <c r="I151" s="133"/>
      <c r="J151" s="133"/>
      <c r="K151" s="133"/>
      <c r="L151" s="133"/>
      <c r="M151" s="133"/>
      <c r="N151" s="133"/>
    </row>
    <row r="152" spans="1:14" ht="21" customHeight="1" thickBot="1" x14ac:dyDescent="0.3">
      <c r="A152" s="133"/>
      <c r="B152" s="200"/>
      <c r="C152" s="133"/>
      <c r="D152" s="133"/>
      <c r="E152" s="133"/>
      <c r="F152" s="133"/>
      <c r="G152" s="201">
        <f>G151</f>
        <v>9320737.8086015396</v>
      </c>
      <c r="H152" s="202"/>
    </row>
    <row r="153" spans="1:14" ht="15.75" customHeight="1" thickBot="1" x14ac:dyDescent="0.3">
      <c r="A153" s="136" t="s">
        <v>147</v>
      </c>
      <c r="B153" s="137"/>
      <c r="C153" s="138"/>
      <c r="D153" s="138"/>
      <c r="E153" s="138"/>
      <c r="F153" s="138"/>
      <c r="G153" s="280" t="s">
        <v>5</v>
      </c>
      <c r="H153" s="281"/>
    </row>
    <row r="154" spans="1:14" ht="15.75" customHeight="1" thickBot="1" x14ac:dyDescent="0.3">
      <c r="A154" s="143"/>
      <c r="B154" s="140"/>
      <c r="C154" s="133"/>
      <c r="D154" s="133"/>
      <c r="E154" s="133"/>
      <c r="F154" s="133"/>
      <c r="G154" s="133"/>
      <c r="H154" s="203"/>
    </row>
    <row r="155" spans="1:14" ht="15.75" customHeight="1" thickBot="1" x14ac:dyDescent="0.3">
      <c r="A155" s="144"/>
      <c r="B155" s="145"/>
      <c r="C155" s="146"/>
      <c r="D155" s="146"/>
      <c r="E155" s="146"/>
      <c r="F155" s="146"/>
      <c r="G155" s="282" t="s">
        <v>5</v>
      </c>
      <c r="H155" s="281"/>
    </row>
    <row r="156" spans="1:14" ht="15.75" customHeight="1" thickBot="1" x14ac:dyDescent="0.3">
      <c r="A156" s="147"/>
      <c r="B156" s="141"/>
      <c r="C156" s="133"/>
      <c r="D156" s="133"/>
      <c r="E156" s="133"/>
      <c r="F156" s="133"/>
      <c r="G156" s="133"/>
      <c r="H156" s="203"/>
    </row>
    <row r="157" spans="1:14" ht="15.75" customHeight="1" thickBot="1" x14ac:dyDescent="0.3">
      <c r="A157" s="204" t="s">
        <v>148</v>
      </c>
      <c r="B157" s="205"/>
      <c r="C157" s="206" t="s">
        <v>8</v>
      </c>
      <c r="D157" s="206" t="s">
        <v>9</v>
      </c>
      <c r="E157" s="206" t="s">
        <v>10</v>
      </c>
      <c r="F157" s="206" t="s">
        <v>11</v>
      </c>
      <c r="G157" s="207" t="s">
        <v>12</v>
      </c>
      <c r="H157" s="208" t="s">
        <v>149</v>
      </c>
    </row>
    <row r="158" spans="1:14" ht="15.75" customHeight="1" thickBot="1" x14ac:dyDescent="0.3">
      <c r="A158" s="133"/>
      <c r="B158" s="200"/>
      <c r="C158" s="133"/>
      <c r="D158" s="133"/>
      <c r="E158" s="133"/>
      <c r="F158" s="133"/>
      <c r="G158" s="201"/>
      <c r="H158" s="202"/>
      <c r="I158" s="133"/>
      <c r="J158" s="133"/>
      <c r="K158" s="133"/>
      <c r="L158" s="133"/>
      <c r="M158" s="133"/>
      <c r="N158" s="133"/>
    </row>
    <row r="159" spans="1:14" ht="15.75" customHeight="1" thickBot="1" x14ac:dyDescent="0.3">
      <c r="A159" s="209">
        <v>21</v>
      </c>
      <c r="B159" s="210" t="s">
        <v>222</v>
      </c>
      <c r="C159" s="155"/>
      <c r="D159" s="156"/>
      <c r="E159" s="156"/>
      <c r="F159" s="156"/>
      <c r="G159" s="211">
        <f>SUM(F161:F166)</f>
        <v>0</v>
      </c>
      <c r="H159" s="158">
        <f>SUM(H161:H166)</f>
        <v>0</v>
      </c>
    </row>
    <row r="160" spans="1:14" ht="15.75" customHeight="1" x14ac:dyDescent="0.25">
      <c r="A160" s="180"/>
      <c r="B160" s="181"/>
      <c r="C160" s="133"/>
      <c r="D160" s="133"/>
      <c r="E160" s="133"/>
      <c r="F160" s="133"/>
      <c r="G160" s="134"/>
      <c r="H160" s="202"/>
    </row>
    <row r="161" spans="1:8" ht="15.75" customHeight="1" x14ac:dyDescent="0.25">
      <c r="A161" s="159" t="s">
        <v>125</v>
      </c>
      <c r="B161" s="159" t="s">
        <v>219</v>
      </c>
      <c r="C161" s="133">
        <v>1</v>
      </c>
      <c r="D161" s="163" t="s">
        <v>62</v>
      </c>
      <c r="E161" s="133">
        <v>0</v>
      </c>
      <c r="F161" s="170">
        <f t="shared" ref="F161:F166" si="13">+C161*E161</f>
        <v>0</v>
      </c>
      <c r="G161" s="134"/>
      <c r="H161" s="164">
        <f t="shared" ref="H161:H166" si="14">+F161/$G$170</f>
        <v>0</v>
      </c>
    </row>
    <row r="162" spans="1:8" ht="15.75" customHeight="1" x14ac:dyDescent="0.25">
      <c r="A162" s="159" t="s">
        <v>126</v>
      </c>
      <c r="B162" s="159" t="s">
        <v>219</v>
      </c>
      <c r="C162" s="133">
        <v>1</v>
      </c>
      <c r="D162" s="163" t="s">
        <v>62</v>
      </c>
      <c r="E162" s="133">
        <v>0</v>
      </c>
      <c r="F162" s="170">
        <f t="shared" si="13"/>
        <v>0</v>
      </c>
      <c r="G162" s="134"/>
      <c r="H162" s="164">
        <f t="shared" si="14"/>
        <v>0</v>
      </c>
    </row>
    <row r="163" spans="1:8" ht="15.75" customHeight="1" x14ac:dyDescent="0.25">
      <c r="A163" s="159" t="s">
        <v>127</v>
      </c>
      <c r="B163" s="159" t="s">
        <v>219</v>
      </c>
      <c r="C163" s="133">
        <v>1</v>
      </c>
      <c r="D163" s="163" t="s">
        <v>28</v>
      </c>
      <c r="E163" s="133">
        <v>0</v>
      </c>
      <c r="F163" s="170">
        <f t="shared" si="13"/>
        <v>0</v>
      </c>
      <c r="G163" s="134"/>
      <c r="H163" s="164">
        <f t="shared" si="14"/>
        <v>0</v>
      </c>
    </row>
    <row r="164" spans="1:8" ht="15.75" customHeight="1" x14ac:dyDescent="0.25">
      <c r="A164" s="159" t="s">
        <v>128</v>
      </c>
      <c r="B164" s="159" t="s">
        <v>219</v>
      </c>
      <c r="C164" s="133">
        <v>1</v>
      </c>
      <c r="D164" s="163" t="s">
        <v>28</v>
      </c>
      <c r="E164" s="133">
        <v>0</v>
      </c>
      <c r="F164" s="170">
        <f t="shared" si="13"/>
        <v>0</v>
      </c>
      <c r="G164" s="134"/>
      <c r="H164" s="164">
        <f t="shared" si="14"/>
        <v>0</v>
      </c>
    </row>
    <row r="165" spans="1:8" ht="15.75" customHeight="1" x14ac:dyDescent="0.25">
      <c r="A165" s="159" t="s">
        <v>129</v>
      </c>
      <c r="B165" s="159" t="s">
        <v>219</v>
      </c>
      <c r="C165" s="133">
        <v>1</v>
      </c>
      <c r="D165" s="163" t="s">
        <v>28</v>
      </c>
      <c r="E165" s="133">
        <v>0</v>
      </c>
      <c r="F165" s="170">
        <f t="shared" si="13"/>
        <v>0</v>
      </c>
      <c r="G165" s="134"/>
      <c r="H165" s="164">
        <f t="shared" si="14"/>
        <v>0</v>
      </c>
    </row>
    <row r="166" spans="1:8" ht="15.75" customHeight="1" x14ac:dyDescent="0.25">
      <c r="A166" s="159" t="s">
        <v>130</v>
      </c>
      <c r="B166" s="159" t="s">
        <v>219</v>
      </c>
      <c r="C166" s="133">
        <v>1</v>
      </c>
      <c r="D166" s="163" t="s">
        <v>28</v>
      </c>
      <c r="E166" s="133">
        <v>0</v>
      </c>
      <c r="F166" s="170">
        <f t="shared" si="13"/>
        <v>0</v>
      </c>
      <c r="G166" s="134"/>
      <c r="H166" s="164">
        <f t="shared" si="14"/>
        <v>0</v>
      </c>
    </row>
    <row r="167" spans="1:8" ht="15.75" customHeight="1" thickBot="1" x14ac:dyDescent="0.3">
      <c r="A167" s="180"/>
      <c r="B167" s="181"/>
      <c r="C167" s="133"/>
      <c r="D167" s="133"/>
      <c r="E167" s="133"/>
      <c r="F167" s="133"/>
      <c r="G167" s="134"/>
      <c r="H167" s="135"/>
    </row>
    <row r="168" spans="1:8" ht="31.5" customHeight="1" thickBot="1" x14ac:dyDescent="0.3">
      <c r="A168" s="286" t="s">
        <v>150</v>
      </c>
      <c r="B168" s="279"/>
      <c r="C168" s="195"/>
      <c r="D168" s="196"/>
      <c r="E168" s="196"/>
      <c r="F168" s="197"/>
      <c r="G168" s="212">
        <f t="shared" ref="G168:H168" si="15">SUM(G159)</f>
        <v>0</v>
      </c>
      <c r="H168" s="213">
        <f t="shared" si="15"/>
        <v>0</v>
      </c>
    </row>
    <row r="169" spans="1:8" ht="15.75" customHeight="1" thickBot="1" x14ac:dyDescent="0.3">
      <c r="A169" s="133"/>
      <c r="B169" s="200"/>
      <c r="C169" s="133"/>
      <c r="D169" s="133"/>
      <c r="E169" s="133"/>
      <c r="F169" s="133"/>
      <c r="G169" s="201"/>
      <c r="H169" s="202"/>
    </row>
    <row r="170" spans="1:8" ht="15.75" customHeight="1" thickBot="1" x14ac:dyDescent="0.3">
      <c r="A170" s="278" t="s">
        <v>151</v>
      </c>
      <c r="B170" s="279"/>
      <c r="C170" s="195"/>
      <c r="D170" s="196"/>
      <c r="E170" s="196"/>
      <c r="F170" s="197"/>
      <c r="G170" s="198">
        <f>+G151</f>
        <v>9320737.8086015396</v>
      </c>
      <c r="H170" s="213">
        <f>H151</f>
        <v>1.0000000000000002</v>
      </c>
    </row>
    <row r="171" spans="1:8" ht="15.75" customHeight="1" thickBot="1" x14ac:dyDescent="0.3">
      <c r="A171" s="133"/>
      <c r="B171" s="200"/>
      <c r="C171" s="133"/>
      <c r="D171" s="133"/>
      <c r="E171" s="133"/>
      <c r="F171" s="133"/>
      <c r="G171" s="201"/>
      <c r="H171" s="202"/>
    </row>
    <row r="172" spans="1:8" ht="15.75" customHeight="1" thickBot="1" x14ac:dyDescent="0.3">
      <c r="A172" s="136" t="s">
        <v>152</v>
      </c>
      <c r="B172" s="137"/>
      <c r="C172" s="138"/>
      <c r="D172" s="138"/>
      <c r="E172" s="138"/>
      <c r="F172" s="138"/>
      <c r="G172" s="280" t="s">
        <v>5</v>
      </c>
      <c r="H172" s="281"/>
    </row>
    <row r="173" spans="1:8" ht="15.75" customHeight="1" thickBot="1" x14ac:dyDescent="0.3">
      <c r="A173" s="143"/>
      <c r="B173" s="140"/>
      <c r="C173" s="133"/>
      <c r="D173" s="133"/>
      <c r="E173" s="133"/>
      <c r="F173" s="133"/>
      <c r="G173" s="133"/>
      <c r="H173" s="203"/>
    </row>
    <row r="174" spans="1:8" ht="15" customHeight="1" thickBot="1" x14ac:dyDescent="0.3">
      <c r="A174" s="144"/>
      <c r="B174" s="145"/>
      <c r="C174" s="146"/>
      <c r="D174" s="146"/>
      <c r="E174" s="146"/>
      <c r="F174" s="146"/>
      <c r="G174" s="289" t="s">
        <v>5</v>
      </c>
      <c r="H174" s="281"/>
    </row>
    <row r="175" spans="1:8" ht="15.75" customHeight="1" thickBot="1" x14ac:dyDescent="0.3">
      <c r="A175" s="147"/>
      <c r="B175" s="141"/>
      <c r="C175" s="133"/>
      <c r="D175" s="133"/>
      <c r="E175" s="133"/>
      <c r="F175" s="133"/>
      <c r="G175" s="133"/>
      <c r="H175" s="203"/>
    </row>
    <row r="176" spans="1:8" ht="15.75" customHeight="1" thickBot="1" x14ac:dyDescent="0.3">
      <c r="A176" s="287" t="s">
        <v>153</v>
      </c>
      <c r="B176" s="279"/>
      <c r="C176" s="214" t="s">
        <v>8</v>
      </c>
      <c r="D176" s="214" t="s">
        <v>9</v>
      </c>
      <c r="E176" s="214" t="s">
        <v>10</v>
      </c>
      <c r="F176" s="214" t="s">
        <v>11</v>
      </c>
      <c r="G176" s="215" t="s">
        <v>12</v>
      </c>
      <c r="H176" s="216" t="s">
        <v>149</v>
      </c>
    </row>
    <row r="177" spans="1:14" ht="15.75" customHeight="1" thickBot="1" x14ac:dyDescent="0.3">
      <c r="A177" s="151"/>
      <c r="B177" s="152"/>
      <c r="C177" s="133"/>
      <c r="D177" s="133"/>
      <c r="E177" s="133"/>
      <c r="F177" s="133"/>
      <c r="G177" s="133"/>
      <c r="H177" s="203"/>
    </row>
    <row r="178" spans="1:14" ht="15.75" customHeight="1" thickBot="1" x14ac:dyDescent="0.35">
      <c r="A178" s="217" t="s">
        <v>154</v>
      </c>
      <c r="B178" s="218" t="s">
        <v>155</v>
      </c>
      <c r="C178" s="155"/>
      <c r="D178" s="156"/>
      <c r="E178" s="156"/>
      <c r="F178" s="156"/>
      <c r="G178" s="219">
        <f>SUM(F181:F187)</f>
        <v>0</v>
      </c>
      <c r="H178" s="220" t="e">
        <f>G178/$G$189</f>
        <v>#REF!</v>
      </c>
    </row>
    <row r="179" spans="1:14" ht="15.75" customHeight="1" x14ac:dyDescent="0.25">
      <c r="A179" s="147"/>
      <c r="B179" s="161"/>
      <c r="C179" s="133"/>
      <c r="D179" s="133"/>
      <c r="E179" s="133"/>
      <c r="F179" s="133"/>
      <c r="G179" s="221" t="s">
        <v>13</v>
      </c>
      <c r="H179" s="222">
        <f>G178/$G$170</f>
        <v>0</v>
      </c>
    </row>
    <row r="180" spans="1:14" ht="15.75" customHeight="1" x14ac:dyDescent="0.25">
      <c r="A180" s="159">
        <v>1</v>
      </c>
      <c r="B180" s="185" t="s">
        <v>218</v>
      </c>
      <c r="C180" s="133"/>
      <c r="D180" s="163"/>
      <c r="E180" s="133"/>
      <c r="F180" s="170"/>
      <c r="G180" s="133"/>
      <c r="H180" s="223"/>
    </row>
    <row r="181" spans="1:14" ht="15.75" customHeight="1" x14ac:dyDescent="0.25">
      <c r="A181" s="159" t="s">
        <v>20</v>
      </c>
      <c r="B181" s="174" t="s">
        <v>219</v>
      </c>
      <c r="C181" s="133">
        <v>0</v>
      </c>
      <c r="D181" s="163" t="s">
        <v>31</v>
      </c>
      <c r="E181" s="30">
        <v>0</v>
      </c>
      <c r="F181" s="224">
        <v>0</v>
      </c>
      <c r="G181" s="133"/>
      <c r="H181" s="164">
        <f t="shared" ref="H181:H187" si="16">F181/$G$170</f>
        <v>0</v>
      </c>
    </row>
    <row r="182" spans="1:14" ht="15.75" customHeight="1" x14ac:dyDescent="0.25">
      <c r="A182" s="159" t="s">
        <v>26</v>
      </c>
      <c r="B182" s="174" t="s">
        <v>219</v>
      </c>
      <c r="C182" s="133">
        <v>0</v>
      </c>
      <c r="D182" s="163" t="s">
        <v>31</v>
      </c>
      <c r="E182" s="30">
        <v>0</v>
      </c>
      <c r="F182" s="224">
        <v>0</v>
      </c>
      <c r="G182" s="133"/>
      <c r="H182" s="164">
        <f t="shared" si="16"/>
        <v>0</v>
      </c>
    </row>
    <row r="183" spans="1:14" ht="15.75" customHeight="1" x14ac:dyDescent="0.25">
      <c r="A183" s="159" t="s">
        <v>30</v>
      </c>
      <c r="B183" s="174" t="s">
        <v>219</v>
      </c>
      <c r="C183" s="133">
        <v>0</v>
      </c>
      <c r="D183" s="163" t="s">
        <v>31</v>
      </c>
      <c r="E183" s="30">
        <v>0</v>
      </c>
      <c r="F183" s="224">
        <v>0</v>
      </c>
      <c r="G183" s="133"/>
      <c r="H183" s="164">
        <f t="shared" si="16"/>
        <v>0</v>
      </c>
    </row>
    <row r="184" spans="1:14" ht="15.75" customHeight="1" x14ac:dyDescent="0.25">
      <c r="A184" s="159" t="s">
        <v>33</v>
      </c>
      <c r="B184" s="174" t="s">
        <v>219</v>
      </c>
      <c r="C184" s="133">
        <v>0</v>
      </c>
      <c r="D184" s="163" t="s">
        <v>28</v>
      </c>
      <c r="E184" s="30">
        <v>0</v>
      </c>
      <c r="F184" s="224">
        <v>0</v>
      </c>
      <c r="G184" s="133"/>
      <c r="H184" s="164">
        <f t="shared" si="16"/>
        <v>0</v>
      </c>
    </row>
    <row r="185" spans="1:14" ht="15.75" customHeight="1" x14ac:dyDescent="0.25">
      <c r="A185" s="159" t="s">
        <v>36</v>
      </c>
      <c r="B185" s="174" t="s">
        <v>219</v>
      </c>
      <c r="C185" s="133">
        <v>0</v>
      </c>
      <c r="D185" s="163" t="s">
        <v>28</v>
      </c>
      <c r="E185" s="30">
        <v>0</v>
      </c>
      <c r="F185" s="224">
        <v>0</v>
      </c>
      <c r="G185" s="133"/>
      <c r="H185" s="164">
        <f t="shared" si="16"/>
        <v>0</v>
      </c>
    </row>
    <row r="186" spans="1:14" ht="15.75" customHeight="1" x14ac:dyDescent="0.25">
      <c r="A186" s="159" t="s">
        <v>38</v>
      </c>
      <c r="B186" s="174" t="s">
        <v>219</v>
      </c>
      <c r="C186" s="133">
        <v>0</v>
      </c>
      <c r="D186" s="163" t="s">
        <v>31</v>
      </c>
      <c r="E186" s="30">
        <v>0</v>
      </c>
      <c r="F186" s="224">
        <v>0</v>
      </c>
      <c r="G186" s="133"/>
      <c r="H186" s="164">
        <f t="shared" si="16"/>
        <v>0</v>
      </c>
    </row>
    <row r="187" spans="1:14" ht="15.75" customHeight="1" x14ac:dyDescent="0.25">
      <c r="A187" s="159" t="s">
        <v>40</v>
      </c>
      <c r="B187" s="174" t="s">
        <v>219</v>
      </c>
      <c r="C187" s="133">
        <v>0</v>
      </c>
      <c r="D187" s="163" t="s">
        <v>31</v>
      </c>
      <c r="E187" s="30">
        <v>0</v>
      </c>
      <c r="F187" s="224">
        <v>0</v>
      </c>
      <c r="G187" s="133"/>
      <c r="H187" s="164">
        <f t="shared" si="16"/>
        <v>0</v>
      </c>
    </row>
    <row r="188" spans="1:14" ht="15.75" customHeight="1" thickBot="1" x14ac:dyDescent="0.3">
      <c r="A188" s="180"/>
      <c r="B188" s="181"/>
      <c r="C188" s="133"/>
      <c r="D188" s="133"/>
      <c r="E188" s="133"/>
      <c r="F188" s="133"/>
      <c r="G188" s="133"/>
      <c r="H188" s="203"/>
    </row>
    <row r="189" spans="1:14" ht="15.75" customHeight="1" thickBot="1" x14ac:dyDescent="0.4">
      <c r="A189" s="225" t="s">
        <v>156</v>
      </c>
      <c r="B189" s="226"/>
      <c r="C189" s="227"/>
      <c r="D189" s="228"/>
      <c r="E189" s="228"/>
      <c r="F189" s="229"/>
      <c r="G189" s="230" t="e">
        <f>G178+#REF!+#REF!+#REF!+#REF!</f>
        <v>#REF!</v>
      </c>
      <c r="H189" s="231" t="e">
        <f>H178+#REF!+#REF!+#REF!+#REF!</f>
        <v>#REF!</v>
      </c>
      <c r="I189" s="232"/>
      <c r="J189" s="232"/>
      <c r="K189" s="232"/>
      <c r="L189" s="232"/>
      <c r="M189" s="232"/>
      <c r="N189" s="232"/>
    </row>
    <row r="190" spans="1:14" ht="15.75" customHeight="1" x14ac:dyDescent="0.2">
      <c r="A190" s="233"/>
      <c r="B190" s="234"/>
      <c r="C190" s="235"/>
      <c r="D190" s="235"/>
      <c r="E190" s="235"/>
      <c r="F190" s="235"/>
      <c r="G190" s="221" t="s">
        <v>13</v>
      </c>
      <c r="H190" s="222" t="e">
        <f>G189/G170</f>
        <v>#REF!</v>
      </c>
    </row>
    <row r="191" spans="1:14" ht="28.5" customHeight="1" thickBot="1" x14ac:dyDescent="0.25">
      <c r="A191" s="236"/>
      <c r="B191" s="237"/>
      <c r="C191" s="238"/>
      <c r="D191" s="238"/>
      <c r="E191" s="238"/>
      <c r="F191" s="238"/>
      <c r="G191" s="239"/>
      <c r="H191" s="240"/>
    </row>
    <row r="192" spans="1:14" ht="28.5" customHeight="1" thickBot="1" x14ac:dyDescent="0.25">
      <c r="A192" s="241" t="s">
        <v>157</v>
      </c>
      <c r="B192" s="242"/>
      <c r="C192" s="243"/>
      <c r="D192" s="244"/>
      <c r="E192" s="244"/>
      <c r="F192" s="245" t="e">
        <f>G192*$H$170/$G$170</f>
        <v>#REF!</v>
      </c>
      <c r="G192" s="246" t="e">
        <f>G189</f>
        <v>#REF!</v>
      </c>
      <c r="H192" s="247">
        <v>1</v>
      </c>
    </row>
    <row r="193" spans="1:8" ht="15.75" customHeight="1" x14ac:dyDescent="0.25">
      <c r="A193" s="133"/>
      <c r="B193" s="133"/>
      <c r="C193" s="133"/>
      <c r="D193" s="133"/>
      <c r="E193" s="133"/>
      <c r="F193" s="133"/>
      <c r="G193" s="134"/>
      <c r="H193" s="135"/>
    </row>
    <row r="194" spans="1:8" ht="15.75" customHeight="1" x14ac:dyDescent="0.25">
      <c r="A194" s="133"/>
      <c r="B194" s="200"/>
      <c r="C194" s="284"/>
      <c r="D194" s="284"/>
      <c r="E194" s="284"/>
      <c r="F194" s="133"/>
      <c r="G194" s="134"/>
      <c r="H194" s="202"/>
    </row>
    <row r="195" spans="1:8" ht="15.75" customHeight="1" x14ac:dyDescent="0.25">
      <c r="A195" s="133"/>
      <c r="B195" s="261" t="s">
        <v>158</v>
      </c>
      <c r="C195" s="257"/>
      <c r="D195" s="257"/>
      <c r="E195" s="257"/>
      <c r="F195" s="248"/>
      <c r="G195" s="249"/>
      <c r="H195" s="262" t="s">
        <v>221</v>
      </c>
    </row>
    <row r="196" spans="1:8" ht="15.75" customHeight="1" x14ac:dyDescent="0.25">
      <c r="A196" s="133"/>
      <c r="B196" s="261"/>
      <c r="C196" s="259" t="s">
        <v>160</v>
      </c>
      <c r="D196" s="259"/>
      <c r="E196" s="258"/>
      <c r="F196" s="250"/>
      <c r="G196" s="252"/>
      <c r="H196" s="248" t="s">
        <v>159</v>
      </c>
    </row>
    <row r="197" spans="1:8" ht="15.75" customHeight="1" x14ac:dyDescent="0.25">
      <c r="A197" s="133"/>
      <c r="B197" s="261"/>
      <c r="C197" s="259"/>
      <c r="D197" s="259"/>
      <c r="E197" s="258"/>
      <c r="F197" s="250"/>
      <c r="G197" s="252"/>
      <c r="H197" s="250"/>
    </row>
    <row r="198" spans="1:8" ht="15.75" customHeight="1" x14ac:dyDescent="0.25">
      <c r="A198" s="133"/>
      <c r="B198" s="261"/>
      <c r="C198" s="288"/>
      <c r="D198" s="288"/>
      <c r="E198" s="288"/>
      <c r="F198" s="250"/>
      <c r="G198" s="252"/>
      <c r="H198" s="250"/>
    </row>
    <row r="199" spans="1:8" ht="15.75" customHeight="1" x14ac:dyDescent="0.25">
      <c r="A199" s="133"/>
      <c r="B199" s="261" t="s">
        <v>161</v>
      </c>
      <c r="C199" s="259"/>
      <c r="D199" s="259"/>
      <c r="E199" s="258"/>
      <c r="F199" s="250"/>
      <c r="G199" s="253"/>
      <c r="H199" s="262" t="s">
        <v>221</v>
      </c>
    </row>
    <row r="200" spans="1:8" ht="15.75" customHeight="1" x14ac:dyDescent="0.25">
      <c r="A200" s="133"/>
      <c r="B200" s="261"/>
      <c r="C200" s="259" t="s">
        <v>162</v>
      </c>
      <c r="D200" s="260"/>
      <c r="E200" s="258"/>
      <c r="F200" s="250"/>
      <c r="G200" s="253"/>
      <c r="H200" s="250" t="s">
        <v>159</v>
      </c>
    </row>
    <row r="201" spans="1:8" ht="15.75" customHeight="1" x14ac:dyDescent="0.25">
      <c r="A201" s="133"/>
      <c r="B201" s="261"/>
      <c r="C201" s="259"/>
      <c r="D201" s="259"/>
      <c r="E201" s="258"/>
      <c r="F201" s="250"/>
      <c r="G201" s="253"/>
      <c r="H201" s="250"/>
    </row>
    <row r="202" spans="1:8" ht="15.75" customHeight="1" x14ac:dyDescent="0.25">
      <c r="A202" s="133"/>
      <c r="B202" s="261"/>
      <c r="C202" s="288"/>
      <c r="D202" s="288"/>
      <c r="E202" s="288"/>
      <c r="F202" s="250"/>
      <c r="G202" s="253"/>
      <c r="H202" s="250"/>
    </row>
    <row r="203" spans="1:8" ht="15.75" customHeight="1" x14ac:dyDescent="0.25">
      <c r="A203" s="133"/>
      <c r="B203" s="261" t="s">
        <v>163</v>
      </c>
      <c r="C203" s="259"/>
      <c r="D203" s="259"/>
      <c r="E203" s="258"/>
      <c r="F203" s="250"/>
      <c r="G203" s="252"/>
      <c r="H203" s="262" t="s">
        <v>220</v>
      </c>
    </row>
    <row r="204" spans="1:8" ht="15.75" customHeight="1" x14ac:dyDescent="0.25">
      <c r="A204" s="133"/>
      <c r="B204" s="261"/>
      <c r="C204" s="259" t="s">
        <v>164</v>
      </c>
      <c r="D204" s="259"/>
      <c r="E204" s="258"/>
      <c r="F204" s="250"/>
      <c r="G204" s="252"/>
      <c r="H204" s="250" t="s">
        <v>159</v>
      </c>
    </row>
    <row r="205" spans="1:8" ht="15.75" customHeight="1" x14ac:dyDescent="0.25">
      <c r="A205" s="133"/>
      <c r="B205" s="261"/>
      <c r="C205" s="259"/>
      <c r="D205" s="259"/>
      <c r="E205" s="258"/>
      <c r="F205" s="250"/>
      <c r="G205" s="252"/>
      <c r="H205" s="250"/>
    </row>
    <row r="206" spans="1:8" ht="15.75" customHeight="1" x14ac:dyDescent="0.25">
      <c r="A206" s="133"/>
      <c r="B206" s="261"/>
      <c r="C206" s="259"/>
      <c r="D206" s="259"/>
      <c r="E206" s="258"/>
      <c r="F206" s="250"/>
      <c r="G206" s="252"/>
      <c r="H206" s="202"/>
    </row>
    <row r="207" spans="1:8" ht="15.75" customHeight="1" x14ac:dyDescent="0.25">
      <c r="A207" s="133"/>
      <c r="B207" s="261" t="s">
        <v>165</v>
      </c>
      <c r="C207" s="259"/>
      <c r="D207" s="259"/>
      <c r="E207" s="258"/>
      <c r="F207" s="250"/>
      <c r="G207" s="252"/>
      <c r="H207" s="250" t="s">
        <v>159</v>
      </c>
    </row>
    <row r="208" spans="1:8" ht="15.75" customHeight="1" x14ac:dyDescent="0.25">
      <c r="A208" s="133"/>
      <c r="B208" s="250"/>
      <c r="C208" s="251" t="s">
        <v>166</v>
      </c>
      <c r="D208" s="251"/>
      <c r="E208" s="250"/>
      <c r="F208" s="250"/>
      <c r="G208" s="252"/>
      <c r="H208" s="250"/>
    </row>
    <row r="209" spans="1:8" ht="15.75" customHeight="1" x14ac:dyDescent="0.25">
      <c r="A209" s="133"/>
      <c r="B209" s="133"/>
      <c r="C209" s="133"/>
      <c r="D209" s="133"/>
      <c r="E209" s="133"/>
      <c r="F209" s="133"/>
      <c r="G209" s="134"/>
      <c r="H209" s="202"/>
    </row>
    <row r="210" spans="1:8" ht="15.75" customHeight="1" x14ac:dyDescent="0.25">
      <c r="H210" s="203"/>
    </row>
    <row r="211" spans="1:8" ht="15.75" customHeight="1" x14ac:dyDescent="0.25">
      <c r="H211" s="203"/>
    </row>
    <row r="212" spans="1:8" ht="15.75" customHeight="1" x14ac:dyDescent="0.25">
      <c r="H212" s="203"/>
    </row>
    <row r="213" spans="1:8" ht="15.75" customHeight="1" x14ac:dyDescent="0.25">
      <c r="H213" s="203"/>
    </row>
    <row r="214" spans="1:8" ht="15.75" customHeight="1" x14ac:dyDescent="0.25">
      <c r="H214" s="203"/>
    </row>
    <row r="215" spans="1:8" ht="15.75" customHeight="1" x14ac:dyDescent="0.25">
      <c r="H215" s="203"/>
    </row>
    <row r="216" spans="1:8" ht="15.75" customHeight="1" x14ac:dyDescent="0.25">
      <c r="H216" s="203"/>
    </row>
    <row r="217" spans="1:8" ht="15.75" customHeight="1" x14ac:dyDescent="0.25">
      <c r="H217" s="203"/>
    </row>
    <row r="218" spans="1:8" ht="15.75" customHeight="1" x14ac:dyDescent="0.25">
      <c r="H218" s="203"/>
    </row>
    <row r="219" spans="1:8" ht="15.75" customHeight="1" x14ac:dyDescent="0.25">
      <c r="H219" s="203"/>
    </row>
    <row r="220" spans="1:8" ht="15.75" customHeight="1" x14ac:dyDescent="0.25">
      <c r="H220" s="203"/>
    </row>
    <row r="221" spans="1:8" ht="15.75" customHeight="1" x14ac:dyDescent="0.25">
      <c r="H221" s="203"/>
    </row>
    <row r="222" spans="1:8" ht="15.75" customHeight="1" x14ac:dyDescent="0.25">
      <c r="H222" s="203"/>
    </row>
    <row r="223" spans="1:8" ht="15.75" customHeight="1" x14ac:dyDescent="0.25">
      <c r="H223" s="203"/>
    </row>
    <row r="224" spans="1:8" ht="15.75" customHeight="1" x14ac:dyDescent="0.25">
      <c r="H224" s="203"/>
    </row>
    <row r="225" spans="8:8" ht="15.75" customHeight="1" x14ac:dyDescent="0.25">
      <c r="H225" s="203"/>
    </row>
    <row r="226" spans="8:8" ht="15.75" customHeight="1" x14ac:dyDescent="0.25">
      <c r="H226" s="203"/>
    </row>
    <row r="227" spans="8:8" ht="15.75" customHeight="1" x14ac:dyDescent="0.25">
      <c r="H227" s="203"/>
    </row>
    <row r="228" spans="8:8" ht="15.75" customHeight="1" x14ac:dyDescent="0.25">
      <c r="H228" s="203"/>
    </row>
    <row r="229" spans="8:8" ht="15.75" customHeight="1" x14ac:dyDescent="0.25">
      <c r="H229" s="203"/>
    </row>
    <row r="230" spans="8:8" ht="15.75" customHeight="1" x14ac:dyDescent="0.25">
      <c r="H230" s="203"/>
    </row>
    <row r="231" spans="8:8" ht="15.75" customHeight="1" x14ac:dyDescent="0.25">
      <c r="H231" s="203"/>
    </row>
    <row r="232" spans="8:8" ht="15.75" customHeight="1" x14ac:dyDescent="0.25">
      <c r="H232" s="203"/>
    </row>
    <row r="233" spans="8:8" ht="15.75" customHeight="1" x14ac:dyDescent="0.25">
      <c r="H233" s="203"/>
    </row>
    <row r="234" spans="8:8" ht="15.75" customHeight="1" x14ac:dyDescent="0.25">
      <c r="H234" s="203"/>
    </row>
    <row r="235" spans="8:8" ht="15.75" customHeight="1" x14ac:dyDescent="0.25">
      <c r="H235" s="203"/>
    </row>
    <row r="236" spans="8:8" ht="15.75" customHeight="1" x14ac:dyDescent="0.25">
      <c r="H236" s="203"/>
    </row>
    <row r="237" spans="8:8" ht="15.75" customHeight="1" x14ac:dyDescent="0.25">
      <c r="H237" s="203"/>
    </row>
    <row r="238" spans="8:8" ht="15.75" customHeight="1" x14ac:dyDescent="0.25">
      <c r="H238" s="203"/>
    </row>
    <row r="239" spans="8:8" ht="15.75" customHeight="1" x14ac:dyDescent="0.25">
      <c r="H239" s="203"/>
    </row>
    <row r="240" spans="8:8" ht="15.75" customHeight="1" x14ac:dyDescent="0.25">
      <c r="H240" s="203"/>
    </row>
    <row r="241" spans="8:8" ht="15.75" customHeight="1" x14ac:dyDescent="0.25">
      <c r="H241" s="203"/>
    </row>
    <row r="242" spans="8:8" ht="15.75" customHeight="1" x14ac:dyDescent="0.25">
      <c r="H242" s="203"/>
    </row>
    <row r="243" spans="8:8" ht="15.75" customHeight="1" x14ac:dyDescent="0.25">
      <c r="H243" s="203"/>
    </row>
    <row r="244" spans="8:8" ht="15.75" customHeight="1" x14ac:dyDescent="0.25">
      <c r="H244" s="203"/>
    </row>
    <row r="245" spans="8:8" ht="15.75" customHeight="1" x14ac:dyDescent="0.25">
      <c r="H245" s="203"/>
    </row>
    <row r="246" spans="8:8" ht="15.75" customHeight="1" x14ac:dyDescent="0.25">
      <c r="H246" s="203"/>
    </row>
    <row r="247" spans="8:8" ht="15.75" customHeight="1" x14ac:dyDescent="0.25">
      <c r="H247" s="203"/>
    </row>
    <row r="248" spans="8:8" ht="15.75" customHeight="1" x14ac:dyDescent="0.25">
      <c r="H248" s="203"/>
    </row>
    <row r="249" spans="8:8" ht="15.75" customHeight="1" x14ac:dyDescent="0.25">
      <c r="H249" s="203"/>
    </row>
    <row r="250" spans="8:8" ht="15.75" customHeight="1" x14ac:dyDescent="0.25">
      <c r="H250" s="203"/>
    </row>
    <row r="251" spans="8:8" ht="15.75" customHeight="1" x14ac:dyDescent="0.25">
      <c r="H251" s="203"/>
    </row>
    <row r="252" spans="8:8" ht="15.75" customHeight="1" x14ac:dyDescent="0.25">
      <c r="H252" s="203"/>
    </row>
    <row r="253" spans="8:8" ht="15.75" customHeight="1" x14ac:dyDescent="0.25">
      <c r="H253" s="203"/>
    </row>
    <row r="254" spans="8:8" ht="15.75" customHeight="1" x14ac:dyDescent="0.25">
      <c r="H254" s="203"/>
    </row>
    <row r="255" spans="8:8" ht="15.75" customHeight="1" x14ac:dyDescent="0.25">
      <c r="H255" s="203"/>
    </row>
    <row r="256" spans="8:8" ht="15.75" customHeight="1" x14ac:dyDescent="0.25">
      <c r="H256" s="203"/>
    </row>
    <row r="257" spans="8:8" ht="15.75" customHeight="1" x14ac:dyDescent="0.25">
      <c r="H257" s="203"/>
    </row>
    <row r="258" spans="8:8" ht="15.75" customHeight="1" x14ac:dyDescent="0.25">
      <c r="H258" s="203"/>
    </row>
    <row r="259" spans="8:8" ht="15.75" customHeight="1" x14ac:dyDescent="0.25">
      <c r="H259" s="203"/>
    </row>
    <row r="260" spans="8:8" ht="15.75" customHeight="1" x14ac:dyDescent="0.25">
      <c r="H260" s="203"/>
    </row>
    <row r="261" spans="8:8" ht="15.75" customHeight="1" x14ac:dyDescent="0.25">
      <c r="H261" s="203"/>
    </row>
    <row r="262" spans="8:8" ht="15.75" customHeight="1" x14ac:dyDescent="0.25">
      <c r="H262" s="203"/>
    </row>
    <row r="263" spans="8:8" ht="15.75" customHeight="1" x14ac:dyDescent="0.25">
      <c r="H263" s="203"/>
    </row>
    <row r="264" spans="8:8" ht="15.75" customHeight="1" x14ac:dyDescent="0.25">
      <c r="H264" s="203"/>
    </row>
    <row r="265" spans="8:8" ht="15.75" customHeight="1" x14ac:dyDescent="0.25">
      <c r="H265" s="203"/>
    </row>
    <row r="266" spans="8:8" ht="15.75" customHeight="1" x14ac:dyDescent="0.25">
      <c r="H266" s="203"/>
    </row>
    <row r="267" spans="8:8" ht="15.75" customHeight="1" x14ac:dyDescent="0.25">
      <c r="H267" s="203"/>
    </row>
    <row r="268" spans="8:8" ht="15.75" customHeight="1" x14ac:dyDescent="0.25">
      <c r="H268" s="203"/>
    </row>
    <row r="269" spans="8:8" ht="15.75" customHeight="1" x14ac:dyDescent="0.25">
      <c r="H269" s="203"/>
    </row>
    <row r="270" spans="8:8" ht="15.75" customHeight="1" x14ac:dyDescent="0.25">
      <c r="H270" s="203"/>
    </row>
    <row r="271" spans="8:8" ht="15.75" customHeight="1" x14ac:dyDescent="0.25">
      <c r="H271" s="203"/>
    </row>
    <row r="272" spans="8:8" ht="15.75" customHeight="1" x14ac:dyDescent="0.25">
      <c r="H272" s="203"/>
    </row>
    <row r="273" spans="8:8" ht="15.75" customHeight="1" x14ac:dyDescent="0.25">
      <c r="H273" s="203"/>
    </row>
    <row r="274" spans="8:8" ht="15.75" customHeight="1" x14ac:dyDescent="0.25">
      <c r="H274" s="203"/>
    </row>
    <row r="275" spans="8:8" ht="15.75" customHeight="1" x14ac:dyDescent="0.25">
      <c r="H275" s="203"/>
    </row>
    <row r="276" spans="8:8" ht="15.75" customHeight="1" x14ac:dyDescent="0.25">
      <c r="H276" s="203"/>
    </row>
    <row r="277" spans="8:8" ht="15.75" customHeight="1" x14ac:dyDescent="0.25">
      <c r="H277" s="203"/>
    </row>
    <row r="278" spans="8:8" ht="15.75" customHeight="1" x14ac:dyDescent="0.25">
      <c r="H278" s="203"/>
    </row>
    <row r="279" spans="8:8" ht="15.75" customHeight="1" x14ac:dyDescent="0.25">
      <c r="H279" s="203"/>
    </row>
    <row r="280" spans="8:8" ht="15.75" customHeight="1" x14ac:dyDescent="0.25">
      <c r="H280" s="203"/>
    </row>
    <row r="281" spans="8:8" ht="15.75" customHeight="1" x14ac:dyDescent="0.25">
      <c r="H281" s="203"/>
    </row>
    <row r="282" spans="8:8" ht="15.75" customHeight="1" x14ac:dyDescent="0.25">
      <c r="H282" s="203"/>
    </row>
    <row r="283" spans="8:8" ht="15.75" customHeight="1" x14ac:dyDescent="0.25">
      <c r="H283" s="203"/>
    </row>
    <row r="284" spans="8:8" ht="15.75" customHeight="1" x14ac:dyDescent="0.25">
      <c r="H284" s="203"/>
    </row>
    <row r="285" spans="8:8" ht="15.75" customHeight="1" x14ac:dyDescent="0.25">
      <c r="H285" s="203"/>
    </row>
    <row r="286" spans="8:8" ht="15.75" customHeight="1" x14ac:dyDescent="0.25">
      <c r="H286" s="203"/>
    </row>
    <row r="287" spans="8:8" ht="15.75" customHeight="1" x14ac:dyDescent="0.25">
      <c r="H287" s="203"/>
    </row>
    <row r="288" spans="8:8" ht="15.75" customHeight="1" x14ac:dyDescent="0.25">
      <c r="H288" s="203"/>
    </row>
    <row r="289" spans="8:8" ht="15.75" customHeight="1" x14ac:dyDescent="0.25">
      <c r="H289" s="203"/>
    </row>
    <row r="290" spans="8:8" ht="15.75" customHeight="1" x14ac:dyDescent="0.25">
      <c r="H290" s="203"/>
    </row>
    <row r="291" spans="8:8" ht="15.75" customHeight="1" x14ac:dyDescent="0.25">
      <c r="H291" s="203"/>
    </row>
    <row r="292" spans="8:8" ht="15.75" customHeight="1" x14ac:dyDescent="0.25">
      <c r="H292" s="203"/>
    </row>
    <row r="293" spans="8:8" ht="15.75" customHeight="1" x14ac:dyDescent="0.25">
      <c r="H293" s="203"/>
    </row>
    <row r="294" spans="8:8" ht="15.75" customHeight="1" x14ac:dyDescent="0.25">
      <c r="H294" s="203"/>
    </row>
    <row r="295" spans="8:8" ht="15.75" customHeight="1" x14ac:dyDescent="0.25">
      <c r="H295" s="203"/>
    </row>
    <row r="296" spans="8:8" ht="15.75" customHeight="1" x14ac:dyDescent="0.25">
      <c r="H296" s="203"/>
    </row>
    <row r="297" spans="8:8" ht="15.75" customHeight="1" x14ac:dyDescent="0.25">
      <c r="H297" s="203"/>
    </row>
    <row r="298" spans="8:8" ht="15.75" customHeight="1" x14ac:dyDescent="0.25">
      <c r="H298" s="203"/>
    </row>
    <row r="299" spans="8:8" ht="15.75" customHeight="1" x14ac:dyDescent="0.25">
      <c r="H299" s="203"/>
    </row>
    <row r="300" spans="8:8" ht="15.75" customHeight="1" x14ac:dyDescent="0.25">
      <c r="H300" s="203"/>
    </row>
    <row r="301" spans="8:8" ht="15.75" customHeight="1" x14ac:dyDescent="0.25">
      <c r="H301" s="203"/>
    </row>
    <row r="302" spans="8:8" ht="15.75" customHeight="1" x14ac:dyDescent="0.25">
      <c r="H302" s="203"/>
    </row>
    <row r="303" spans="8:8" ht="15.75" customHeight="1" x14ac:dyDescent="0.25">
      <c r="H303" s="203"/>
    </row>
    <row r="304" spans="8:8" ht="15.75" customHeight="1" x14ac:dyDescent="0.25">
      <c r="H304" s="203"/>
    </row>
    <row r="305" spans="8:8" ht="15.75" customHeight="1" x14ac:dyDescent="0.25">
      <c r="H305" s="203"/>
    </row>
    <row r="306" spans="8:8" ht="15.75" customHeight="1" x14ac:dyDescent="0.25">
      <c r="H306" s="203"/>
    </row>
    <row r="307" spans="8:8" ht="15.75" customHeight="1" x14ac:dyDescent="0.25">
      <c r="H307" s="203"/>
    </row>
    <row r="308" spans="8:8" ht="15.75" customHeight="1" x14ac:dyDescent="0.25">
      <c r="H308" s="203"/>
    </row>
    <row r="309" spans="8:8" ht="15.75" customHeight="1" x14ac:dyDescent="0.25">
      <c r="H309" s="203"/>
    </row>
    <row r="310" spans="8:8" ht="15.75" customHeight="1" x14ac:dyDescent="0.25">
      <c r="H310" s="203"/>
    </row>
    <row r="311" spans="8:8" ht="15.75" customHeight="1" x14ac:dyDescent="0.25">
      <c r="H311" s="203"/>
    </row>
    <row r="312" spans="8:8" ht="15.75" customHeight="1" x14ac:dyDescent="0.25">
      <c r="H312" s="203"/>
    </row>
    <row r="313" spans="8:8" ht="15.75" customHeight="1" x14ac:dyDescent="0.25">
      <c r="H313" s="203"/>
    </row>
    <row r="314" spans="8:8" ht="15.75" customHeight="1" x14ac:dyDescent="0.25">
      <c r="H314" s="203"/>
    </row>
    <row r="315" spans="8:8" ht="15.75" customHeight="1" x14ac:dyDescent="0.25">
      <c r="H315" s="203"/>
    </row>
    <row r="316" spans="8:8" ht="15.75" customHeight="1" x14ac:dyDescent="0.25">
      <c r="H316" s="203"/>
    </row>
    <row r="317" spans="8:8" ht="15.75" customHeight="1" x14ac:dyDescent="0.25">
      <c r="H317" s="203"/>
    </row>
    <row r="318" spans="8:8" ht="15.75" customHeight="1" x14ac:dyDescent="0.25">
      <c r="H318" s="203"/>
    </row>
    <row r="319" spans="8:8" ht="15.75" customHeight="1" x14ac:dyDescent="0.25">
      <c r="H319" s="203"/>
    </row>
    <row r="320" spans="8:8" ht="15.75" customHeight="1" x14ac:dyDescent="0.25">
      <c r="H320" s="203"/>
    </row>
    <row r="321" spans="8:8" ht="15.75" customHeight="1" x14ac:dyDescent="0.25">
      <c r="H321" s="203"/>
    </row>
    <row r="322" spans="8:8" ht="15.75" customHeight="1" x14ac:dyDescent="0.25">
      <c r="H322" s="203"/>
    </row>
    <row r="323" spans="8:8" ht="15.75" customHeight="1" x14ac:dyDescent="0.25">
      <c r="H323" s="203"/>
    </row>
    <row r="324" spans="8:8" ht="15.75" customHeight="1" x14ac:dyDescent="0.25">
      <c r="H324" s="203"/>
    </row>
    <row r="325" spans="8:8" ht="15.75" customHeight="1" x14ac:dyDescent="0.25">
      <c r="H325" s="203"/>
    </row>
    <row r="326" spans="8:8" ht="15.75" customHeight="1" x14ac:dyDescent="0.25">
      <c r="H326" s="203"/>
    </row>
    <row r="327" spans="8:8" ht="15.75" customHeight="1" x14ac:dyDescent="0.25">
      <c r="H327" s="203"/>
    </row>
    <row r="328" spans="8:8" ht="15.75" customHeight="1" x14ac:dyDescent="0.25">
      <c r="H328" s="203"/>
    </row>
    <row r="329" spans="8:8" ht="15.75" customHeight="1" x14ac:dyDescent="0.25">
      <c r="H329" s="203"/>
    </row>
    <row r="330" spans="8:8" ht="15.75" customHeight="1" x14ac:dyDescent="0.25">
      <c r="H330" s="203"/>
    </row>
    <row r="331" spans="8:8" ht="15.75" customHeight="1" x14ac:dyDescent="0.25">
      <c r="H331" s="203"/>
    </row>
    <row r="332" spans="8:8" ht="15.75" customHeight="1" x14ac:dyDescent="0.25">
      <c r="H332" s="203"/>
    </row>
    <row r="333" spans="8:8" ht="15.75" customHeight="1" x14ac:dyDescent="0.25">
      <c r="H333" s="203"/>
    </row>
    <row r="334" spans="8:8" ht="15.75" customHeight="1" x14ac:dyDescent="0.25">
      <c r="H334" s="203"/>
    </row>
    <row r="335" spans="8:8" ht="15.75" customHeight="1" x14ac:dyDescent="0.25">
      <c r="H335" s="203"/>
    </row>
    <row r="336" spans="8:8" ht="15.75" customHeight="1" x14ac:dyDescent="0.25">
      <c r="H336" s="203"/>
    </row>
    <row r="337" spans="8:8" ht="15.75" customHeight="1" x14ac:dyDescent="0.25">
      <c r="H337" s="203"/>
    </row>
    <row r="338" spans="8:8" ht="15.75" customHeight="1" x14ac:dyDescent="0.25">
      <c r="H338" s="203"/>
    </row>
    <row r="339" spans="8:8" ht="15.75" customHeight="1" x14ac:dyDescent="0.25">
      <c r="H339" s="203"/>
    </row>
    <row r="340" spans="8:8" ht="15.75" customHeight="1" x14ac:dyDescent="0.25">
      <c r="H340" s="203"/>
    </row>
    <row r="341" spans="8:8" ht="15.75" customHeight="1" x14ac:dyDescent="0.25">
      <c r="H341" s="203"/>
    </row>
    <row r="342" spans="8:8" ht="15.75" customHeight="1" x14ac:dyDescent="0.25">
      <c r="H342" s="203"/>
    </row>
    <row r="343" spans="8:8" ht="15.75" customHeight="1" x14ac:dyDescent="0.25">
      <c r="H343" s="203"/>
    </row>
    <row r="344" spans="8:8" ht="15.75" customHeight="1" x14ac:dyDescent="0.25">
      <c r="H344" s="203"/>
    </row>
    <row r="345" spans="8:8" ht="15.75" customHeight="1" x14ac:dyDescent="0.25">
      <c r="H345" s="203"/>
    </row>
    <row r="346" spans="8:8" ht="15.75" customHeight="1" x14ac:dyDescent="0.25">
      <c r="H346" s="203"/>
    </row>
    <row r="347" spans="8:8" ht="15.75" customHeight="1" x14ac:dyDescent="0.25">
      <c r="H347" s="203"/>
    </row>
    <row r="348" spans="8:8" ht="15.75" customHeight="1" x14ac:dyDescent="0.25">
      <c r="H348" s="203"/>
    </row>
    <row r="349" spans="8:8" ht="15.75" customHeight="1" x14ac:dyDescent="0.25">
      <c r="H349" s="203"/>
    </row>
    <row r="350" spans="8:8" ht="15.75" customHeight="1" x14ac:dyDescent="0.25">
      <c r="H350" s="203"/>
    </row>
    <row r="351" spans="8:8" ht="15.75" customHeight="1" x14ac:dyDescent="0.25">
      <c r="H351" s="203"/>
    </row>
    <row r="352" spans="8:8" ht="15.75" customHeight="1" x14ac:dyDescent="0.25">
      <c r="H352" s="203"/>
    </row>
    <row r="353" spans="8:8" ht="15.75" customHeight="1" x14ac:dyDescent="0.25">
      <c r="H353" s="203"/>
    </row>
    <row r="354" spans="8:8" ht="15.75" customHeight="1" x14ac:dyDescent="0.25">
      <c r="H354" s="203"/>
    </row>
    <row r="355" spans="8:8" ht="15.75" customHeight="1" x14ac:dyDescent="0.25">
      <c r="H355" s="203"/>
    </row>
    <row r="356" spans="8:8" ht="15.75" customHeight="1" x14ac:dyDescent="0.25">
      <c r="H356" s="203"/>
    </row>
    <row r="357" spans="8:8" ht="15.75" customHeight="1" x14ac:dyDescent="0.25">
      <c r="H357" s="203"/>
    </row>
    <row r="358" spans="8:8" ht="15.75" customHeight="1" x14ac:dyDescent="0.25">
      <c r="H358" s="203"/>
    </row>
    <row r="359" spans="8:8" ht="15.75" customHeight="1" x14ac:dyDescent="0.25">
      <c r="H359" s="203"/>
    </row>
    <row r="360" spans="8:8" ht="15.75" customHeight="1" x14ac:dyDescent="0.25">
      <c r="H360" s="203"/>
    </row>
    <row r="361" spans="8:8" ht="15.75" customHeight="1" x14ac:dyDescent="0.25">
      <c r="H361" s="203"/>
    </row>
    <row r="362" spans="8:8" ht="15.75" customHeight="1" x14ac:dyDescent="0.25">
      <c r="H362" s="203"/>
    </row>
    <row r="363" spans="8:8" ht="15.75" customHeight="1" x14ac:dyDescent="0.25">
      <c r="H363" s="203"/>
    </row>
    <row r="364" spans="8:8" ht="15.75" customHeight="1" x14ac:dyDescent="0.25">
      <c r="H364" s="203"/>
    </row>
    <row r="365" spans="8:8" ht="15.75" customHeight="1" x14ac:dyDescent="0.25">
      <c r="H365" s="203"/>
    </row>
    <row r="366" spans="8:8" ht="15.75" customHeight="1" x14ac:dyDescent="0.25">
      <c r="H366" s="203"/>
    </row>
    <row r="367" spans="8:8" ht="15.75" customHeight="1" x14ac:dyDescent="0.25">
      <c r="H367" s="203"/>
    </row>
    <row r="368" spans="8:8" ht="15.75" customHeight="1" x14ac:dyDescent="0.25">
      <c r="H368" s="203"/>
    </row>
    <row r="369" spans="8:8" ht="15.75" customHeight="1" x14ac:dyDescent="0.25">
      <c r="H369" s="203"/>
    </row>
    <row r="370" spans="8:8" ht="15.75" customHeight="1" x14ac:dyDescent="0.25">
      <c r="H370" s="203"/>
    </row>
    <row r="371" spans="8:8" ht="15.75" customHeight="1" x14ac:dyDescent="0.25">
      <c r="H371" s="203"/>
    </row>
    <row r="372" spans="8:8" ht="15.75" customHeight="1" x14ac:dyDescent="0.25">
      <c r="H372" s="203"/>
    </row>
    <row r="373" spans="8:8" ht="15.75" customHeight="1" x14ac:dyDescent="0.25">
      <c r="H373" s="203"/>
    </row>
    <row r="374" spans="8:8" ht="15.75" customHeight="1" x14ac:dyDescent="0.25">
      <c r="H374" s="203"/>
    </row>
    <row r="375" spans="8:8" ht="15.75" customHeight="1" x14ac:dyDescent="0.25">
      <c r="H375" s="203"/>
    </row>
    <row r="376" spans="8:8" ht="15.75" customHeight="1" x14ac:dyDescent="0.25">
      <c r="H376" s="203"/>
    </row>
    <row r="377" spans="8:8" ht="15.75" customHeight="1" x14ac:dyDescent="0.25">
      <c r="H377" s="203"/>
    </row>
    <row r="378" spans="8:8" ht="15.75" customHeight="1" x14ac:dyDescent="0.25">
      <c r="H378" s="203"/>
    </row>
    <row r="379" spans="8:8" ht="15.75" customHeight="1" x14ac:dyDescent="0.25">
      <c r="H379" s="203"/>
    </row>
    <row r="380" spans="8:8" ht="15.75" customHeight="1" x14ac:dyDescent="0.25">
      <c r="H380" s="203"/>
    </row>
    <row r="381" spans="8:8" ht="15.75" customHeight="1" x14ac:dyDescent="0.25">
      <c r="H381" s="203"/>
    </row>
    <row r="382" spans="8:8" ht="15.75" customHeight="1" x14ac:dyDescent="0.25">
      <c r="H382" s="203"/>
    </row>
    <row r="383" spans="8:8" ht="15.75" customHeight="1" x14ac:dyDescent="0.25">
      <c r="H383" s="203"/>
    </row>
    <row r="384" spans="8:8" ht="15.75" customHeight="1" x14ac:dyDescent="0.25">
      <c r="H384" s="203"/>
    </row>
    <row r="385" spans="8:8" ht="15.75" customHeight="1" x14ac:dyDescent="0.25">
      <c r="H385" s="203"/>
    </row>
    <row r="386" spans="8:8" ht="15.75" customHeight="1" x14ac:dyDescent="0.25">
      <c r="H386" s="203"/>
    </row>
    <row r="387" spans="8:8" ht="15.75" customHeight="1" x14ac:dyDescent="0.25">
      <c r="H387" s="203"/>
    </row>
    <row r="388" spans="8:8" ht="15.75" customHeight="1" x14ac:dyDescent="0.25">
      <c r="H388" s="203"/>
    </row>
    <row r="389" spans="8:8" ht="15.75" customHeight="1" x14ac:dyDescent="0.25">
      <c r="H389" s="203"/>
    </row>
    <row r="390" spans="8:8" ht="15.75" customHeight="1" x14ac:dyDescent="0.25">
      <c r="H390" s="203"/>
    </row>
    <row r="391" spans="8:8" ht="15.75" customHeight="1" x14ac:dyDescent="0.25">
      <c r="H391" s="203"/>
    </row>
    <row r="392" spans="8:8" ht="15.75" customHeight="1" x14ac:dyDescent="0.25">
      <c r="H392" s="203"/>
    </row>
    <row r="393" spans="8:8" ht="15.75" customHeight="1" x14ac:dyDescent="0.25">
      <c r="H393" s="203"/>
    </row>
    <row r="394" spans="8:8" ht="15.75" customHeight="1" x14ac:dyDescent="0.25">
      <c r="H394" s="203"/>
    </row>
    <row r="395" spans="8:8" ht="15.75" customHeight="1" x14ac:dyDescent="0.25">
      <c r="H395" s="203"/>
    </row>
    <row r="396" spans="8:8" ht="15.75" customHeight="1" x14ac:dyDescent="0.25">
      <c r="H396" s="203"/>
    </row>
    <row r="397" spans="8:8" ht="15.75" customHeight="1" x14ac:dyDescent="0.25">
      <c r="H397" s="203"/>
    </row>
    <row r="398" spans="8:8" ht="15.75" customHeight="1" x14ac:dyDescent="0.25">
      <c r="H398" s="203"/>
    </row>
    <row r="399" spans="8:8" ht="15.75" customHeight="1" x14ac:dyDescent="0.25">
      <c r="H399" s="203"/>
    </row>
    <row r="400" spans="8:8" ht="15.75" customHeight="1" x14ac:dyDescent="0.25">
      <c r="H400" s="203"/>
    </row>
    <row r="401" spans="8:8" ht="15.75" customHeight="1" x14ac:dyDescent="0.25">
      <c r="H401" s="203"/>
    </row>
    <row r="402" spans="8:8" ht="15.75" customHeight="1" x14ac:dyDescent="0.25">
      <c r="H402" s="203"/>
    </row>
    <row r="403" spans="8:8" ht="15.75" customHeight="1" x14ac:dyDescent="0.25">
      <c r="H403" s="203"/>
    </row>
    <row r="404" spans="8:8" ht="15.75" customHeight="1" x14ac:dyDescent="0.25">
      <c r="H404" s="203"/>
    </row>
    <row r="405" spans="8:8" ht="15.75" customHeight="1" x14ac:dyDescent="0.25">
      <c r="H405" s="203"/>
    </row>
    <row r="406" spans="8:8" ht="15.75" customHeight="1" x14ac:dyDescent="0.25">
      <c r="H406" s="203"/>
    </row>
    <row r="407" spans="8:8" ht="15.75" customHeight="1" x14ac:dyDescent="0.25">
      <c r="H407" s="203"/>
    </row>
    <row r="408" spans="8:8" ht="15.75" customHeight="1" x14ac:dyDescent="0.25">
      <c r="H408" s="203"/>
    </row>
    <row r="409" spans="8:8" ht="15.75" customHeight="1" x14ac:dyDescent="0.25">
      <c r="H409" s="203"/>
    </row>
    <row r="410" spans="8:8" ht="15.75" customHeight="1" x14ac:dyDescent="0.25">
      <c r="H410" s="203"/>
    </row>
    <row r="411" spans="8:8" ht="15.75" customHeight="1" x14ac:dyDescent="0.25">
      <c r="H411" s="203"/>
    </row>
    <row r="412" spans="8:8" ht="15.75" customHeight="1" x14ac:dyDescent="0.25">
      <c r="H412" s="203"/>
    </row>
    <row r="413" spans="8:8" ht="15.75" customHeight="1" x14ac:dyDescent="0.25">
      <c r="H413" s="203"/>
    </row>
    <row r="414" spans="8:8" ht="15.75" customHeight="1" x14ac:dyDescent="0.25">
      <c r="H414" s="203"/>
    </row>
    <row r="415" spans="8:8" ht="15.75" customHeight="1" x14ac:dyDescent="0.25">
      <c r="H415" s="203"/>
    </row>
    <row r="416" spans="8:8" ht="15.75" customHeight="1" x14ac:dyDescent="0.25">
      <c r="H416" s="203"/>
    </row>
    <row r="417" spans="8:8" ht="15.75" customHeight="1" x14ac:dyDescent="0.25">
      <c r="H417" s="203"/>
    </row>
    <row r="418" spans="8:8" ht="15.75" customHeight="1" x14ac:dyDescent="0.25">
      <c r="H418" s="203"/>
    </row>
    <row r="419" spans="8:8" ht="15.75" customHeight="1" x14ac:dyDescent="0.25">
      <c r="H419" s="203"/>
    </row>
    <row r="420" spans="8:8" ht="15.75" customHeight="1" x14ac:dyDescent="0.25">
      <c r="H420" s="203"/>
    </row>
    <row r="421" spans="8:8" ht="15.75" customHeight="1" x14ac:dyDescent="0.25">
      <c r="H421" s="203"/>
    </row>
    <row r="422" spans="8:8" ht="15.75" customHeight="1" x14ac:dyDescent="0.25">
      <c r="H422" s="203"/>
    </row>
    <row r="423" spans="8:8" ht="15.75" customHeight="1" x14ac:dyDescent="0.25">
      <c r="H423" s="203"/>
    </row>
    <row r="424" spans="8:8" ht="15.75" customHeight="1" x14ac:dyDescent="0.25">
      <c r="H424" s="203"/>
    </row>
    <row r="425" spans="8:8" ht="15.75" customHeight="1" x14ac:dyDescent="0.25">
      <c r="H425" s="203"/>
    </row>
    <row r="426" spans="8:8" ht="15.75" customHeight="1" x14ac:dyDescent="0.25">
      <c r="H426" s="203"/>
    </row>
    <row r="427" spans="8:8" ht="15.75" customHeight="1" x14ac:dyDescent="0.25">
      <c r="H427" s="203"/>
    </row>
    <row r="428" spans="8:8" ht="15.75" customHeight="1" x14ac:dyDescent="0.25">
      <c r="H428" s="203"/>
    </row>
    <row r="429" spans="8:8" ht="15.75" customHeight="1" x14ac:dyDescent="0.25">
      <c r="H429" s="203"/>
    </row>
    <row r="430" spans="8:8" ht="15.75" customHeight="1" x14ac:dyDescent="0.25">
      <c r="H430" s="203"/>
    </row>
    <row r="431" spans="8:8" ht="15.75" customHeight="1" x14ac:dyDescent="0.25">
      <c r="H431" s="203"/>
    </row>
    <row r="432" spans="8:8" ht="15.75" customHeight="1" x14ac:dyDescent="0.25">
      <c r="H432" s="203"/>
    </row>
    <row r="433" spans="8:8" ht="15.75" customHeight="1" x14ac:dyDescent="0.25">
      <c r="H433" s="203"/>
    </row>
    <row r="434" spans="8:8" ht="15.75" customHeight="1" x14ac:dyDescent="0.25">
      <c r="H434" s="203"/>
    </row>
    <row r="435" spans="8:8" ht="15.75" customHeight="1" x14ac:dyDescent="0.25">
      <c r="H435" s="203"/>
    </row>
    <row r="436" spans="8:8" ht="15.75" customHeight="1" x14ac:dyDescent="0.25">
      <c r="H436" s="203"/>
    </row>
    <row r="437" spans="8:8" ht="15.75" customHeight="1" x14ac:dyDescent="0.25">
      <c r="H437" s="203"/>
    </row>
    <row r="438" spans="8:8" ht="15.75" customHeight="1" x14ac:dyDescent="0.25">
      <c r="H438" s="203"/>
    </row>
    <row r="439" spans="8:8" ht="15.75" customHeight="1" x14ac:dyDescent="0.25">
      <c r="H439" s="203"/>
    </row>
    <row r="440" spans="8:8" ht="15.75" customHeight="1" x14ac:dyDescent="0.25">
      <c r="H440" s="203"/>
    </row>
    <row r="441" spans="8:8" ht="15.75" customHeight="1" x14ac:dyDescent="0.25">
      <c r="H441" s="203"/>
    </row>
    <row r="442" spans="8:8" ht="15.75" customHeight="1" x14ac:dyDescent="0.25">
      <c r="H442" s="203"/>
    </row>
    <row r="443" spans="8:8" ht="15.75" customHeight="1" x14ac:dyDescent="0.25">
      <c r="H443" s="203"/>
    </row>
    <row r="444" spans="8:8" ht="15.75" customHeight="1" x14ac:dyDescent="0.25">
      <c r="H444" s="203"/>
    </row>
    <row r="445" spans="8:8" ht="15.75" customHeight="1" x14ac:dyDescent="0.25">
      <c r="H445" s="203"/>
    </row>
    <row r="446" spans="8:8" ht="15.75" customHeight="1" x14ac:dyDescent="0.25">
      <c r="H446" s="203"/>
    </row>
    <row r="447" spans="8:8" ht="15.75" customHeight="1" x14ac:dyDescent="0.25">
      <c r="H447" s="203"/>
    </row>
    <row r="448" spans="8:8" ht="15.75" customHeight="1" x14ac:dyDescent="0.25">
      <c r="H448" s="203"/>
    </row>
    <row r="449" spans="8:8" ht="15.75" customHeight="1" x14ac:dyDescent="0.25">
      <c r="H449" s="203"/>
    </row>
    <row r="450" spans="8:8" ht="15.75" customHeight="1" x14ac:dyDescent="0.25">
      <c r="H450" s="203"/>
    </row>
    <row r="451" spans="8:8" ht="15.75" customHeight="1" x14ac:dyDescent="0.25">
      <c r="H451" s="203"/>
    </row>
    <row r="452" spans="8:8" ht="15.75" customHeight="1" x14ac:dyDescent="0.25">
      <c r="H452" s="203"/>
    </row>
    <row r="453" spans="8:8" ht="15.75" customHeight="1" x14ac:dyDescent="0.25">
      <c r="H453" s="203"/>
    </row>
    <row r="454" spans="8:8" ht="15.75" customHeight="1" x14ac:dyDescent="0.25">
      <c r="H454" s="203"/>
    </row>
    <row r="455" spans="8:8" ht="15.75" customHeight="1" x14ac:dyDescent="0.25">
      <c r="H455" s="203"/>
    </row>
    <row r="456" spans="8:8" ht="15.75" customHeight="1" x14ac:dyDescent="0.25">
      <c r="H456" s="203"/>
    </row>
    <row r="457" spans="8:8" ht="15.75" customHeight="1" x14ac:dyDescent="0.25">
      <c r="H457" s="203"/>
    </row>
    <row r="458" spans="8:8" ht="15.75" customHeight="1" x14ac:dyDescent="0.25">
      <c r="H458" s="203"/>
    </row>
    <row r="459" spans="8:8" ht="15.75" customHeight="1" x14ac:dyDescent="0.25">
      <c r="H459" s="203"/>
    </row>
    <row r="460" spans="8:8" ht="15.75" customHeight="1" x14ac:dyDescent="0.25">
      <c r="H460" s="203"/>
    </row>
    <row r="461" spans="8:8" ht="15.75" customHeight="1" x14ac:dyDescent="0.25">
      <c r="H461" s="203"/>
    </row>
    <row r="462" spans="8:8" ht="15.75" customHeight="1" x14ac:dyDescent="0.25">
      <c r="H462" s="203"/>
    </row>
    <row r="463" spans="8:8" ht="15.75" customHeight="1" x14ac:dyDescent="0.25">
      <c r="H463" s="203"/>
    </row>
    <row r="464" spans="8:8" ht="15.75" customHeight="1" x14ac:dyDescent="0.25">
      <c r="H464" s="203"/>
    </row>
    <row r="465" spans="8:8" ht="15.75" customHeight="1" x14ac:dyDescent="0.25">
      <c r="H465" s="203"/>
    </row>
    <row r="466" spans="8:8" ht="15.75" customHeight="1" x14ac:dyDescent="0.25">
      <c r="H466" s="203"/>
    </row>
    <row r="467" spans="8:8" ht="15.75" customHeight="1" x14ac:dyDescent="0.25">
      <c r="H467" s="203"/>
    </row>
    <row r="468" spans="8:8" ht="15.75" customHeight="1" x14ac:dyDescent="0.25">
      <c r="H468" s="203"/>
    </row>
    <row r="469" spans="8:8" ht="15.75" customHeight="1" x14ac:dyDescent="0.25">
      <c r="H469" s="203"/>
    </row>
    <row r="470" spans="8:8" ht="15.75" customHeight="1" x14ac:dyDescent="0.25">
      <c r="H470" s="203"/>
    </row>
    <row r="471" spans="8:8" ht="15.75" customHeight="1" x14ac:dyDescent="0.25">
      <c r="H471" s="203"/>
    </row>
    <row r="472" spans="8:8" ht="15.75" customHeight="1" x14ac:dyDescent="0.25">
      <c r="H472" s="203"/>
    </row>
    <row r="473" spans="8:8" ht="15.75" customHeight="1" x14ac:dyDescent="0.25">
      <c r="H473" s="203"/>
    </row>
    <row r="474" spans="8:8" ht="15.75" customHeight="1" x14ac:dyDescent="0.25">
      <c r="H474" s="203"/>
    </row>
    <row r="475" spans="8:8" ht="15.75" customHeight="1" x14ac:dyDescent="0.25">
      <c r="H475" s="203"/>
    </row>
    <row r="476" spans="8:8" ht="15.75" customHeight="1" x14ac:dyDescent="0.25">
      <c r="H476" s="203"/>
    </row>
    <row r="477" spans="8:8" ht="15.75" customHeight="1" x14ac:dyDescent="0.25">
      <c r="H477" s="203"/>
    </row>
    <row r="478" spans="8:8" ht="15.75" customHeight="1" x14ac:dyDescent="0.25">
      <c r="H478" s="203"/>
    </row>
    <row r="479" spans="8:8" ht="15.75" customHeight="1" x14ac:dyDescent="0.25">
      <c r="H479" s="203"/>
    </row>
    <row r="480" spans="8:8" ht="15.75" customHeight="1" x14ac:dyDescent="0.25">
      <c r="H480" s="203"/>
    </row>
    <row r="481" spans="8:8" ht="15.75" customHeight="1" x14ac:dyDescent="0.25">
      <c r="H481" s="203"/>
    </row>
    <row r="482" spans="8:8" ht="15.75" customHeight="1" x14ac:dyDescent="0.25">
      <c r="H482" s="203"/>
    </row>
    <row r="483" spans="8:8" ht="15.75" customHeight="1" x14ac:dyDescent="0.25">
      <c r="H483" s="203"/>
    </row>
    <row r="484" spans="8:8" ht="15.75" customHeight="1" x14ac:dyDescent="0.25">
      <c r="H484" s="203"/>
    </row>
    <row r="485" spans="8:8" ht="15.75" customHeight="1" x14ac:dyDescent="0.25">
      <c r="H485" s="203"/>
    </row>
    <row r="486" spans="8:8" ht="15.75" customHeight="1" x14ac:dyDescent="0.25">
      <c r="H486" s="203"/>
    </row>
    <row r="487" spans="8:8" ht="15.75" customHeight="1" x14ac:dyDescent="0.25">
      <c r="H487" s="203"/>
    </row>
    <row r="488" spans="8:8" ht="15.75" customHeight="1" x14ac:dyDescent="0.25">
      <c r="H488" s="203"/>
    </row>
    <row r="489" spans="8:8" ht="15.75" customHeight="1" x14ac:dyDescent="0.25">
      <c r="H489" s="203"/>
    </row>
    <row r="490" spans="8:8" ht="15.75" customHeight="1" x14ac:dyDescent="0.25">
      <c r="H490" s="203"/>
    </row>
    <row r="491" spans="8:8" ht="15.75" customHeight="1" x14ac:dyDescent="0.25">
      <c r="H491" s="203"/>
    </row>
    <row r="492" spans="8:8" ht="15.75" customHeight="1" x14ac:dyDescent="0.25">
      <c r="H492" s="203"/>
    </row>
    <row r="493" spans="8:8" ht="15.75" customHeight="1" x14ac:dyDescent="0.25">
      <c r="H493" s="203"/>
    </row>
    <row r="494" spans="8:8" ht="15.75" customHeight="1" x14ac:dyDescent="0.25">
      <c r="H494" s="203"/>
    </row>
    <row r="495" spans="8:8" ht="15.75" customHeight="1" x14ac:dyDescent="0.25">
      <c r="H495" s="203"/>
    </row>
    <row r="496" spans="8:8" ht="15.75" customHeight="1" x14ac:dyDescent="0.25">
      <c r="H496" s="203"/>
    </row>
    <row r="497" spans="8:8" ht="15.75" customHeight="1" x14ac:dyDescent="0.25">
      <c r="H497" s="203"/>
    </row>
    <row r="498" spans="8:8" ht="15.75" customHeight="1" x14ac:dyDescent="0.25">
      <c r="H498" s="203"/>
    </row>
    <row r="499" spans="8:8" ht="15.75" customHeight="1" x14ac:dyDescent="0.25">
      <c r="H499" s="203"/>
    </row>
    <row r="500" spans="8:8" ht="15.75" customHeight="1" x14ac:dyDescent="0.25">
      <c r="H500" s="203"/>
    </row>
    <row r="501" spans="8:8" ht="15.75" customHeight="1" x14ac:dyDescent="0.25">
      <c r="H501" s="203"/>
    </row>
    <row r="502" spans="8:8" ht="15.75" customHeight="1" x14ac:dyDescent="0.25">
      <c r="H502" s="203"/>
    </row>
    <row r="503" spans="8:8" ht="15.75" customHeight="1" x14ac:dyDescent="0.25">
      <c r="H503" s="203"/>
    </row>
    <row r="504" spans="8:8" ht="15.75" customHeight="1" x14ac:dyDescent="0.25">
      <c r="H504" s="203"/>
    </row>
    <row r="505" spans="8:8" ht="15.75" customHeight="1" x14ac:dyDescent="0.25">
      <c r="H505" s="203"/>
    </row>
    <row r="506" spans="8:8" ht="15.75" customHeight="1" x14ac:dyDescent="0.25">
      <c r="H506" s="203"/>
    </row>
    <row r="507" spans="8:8" ht="15.75" customHeight="1" x14ac:dyDescent="0.25">
      <c r="H507" s="203"/>
    </row>
    <row r="508" spans="8:8" ht="15.75" customHeight="1" x14ac:dyDescent="0.25">
      <c r="H508" s="203"/>
    </row>
    <row r="509" spans="8:8" ht="15.75" customHeight="1" x14ac:dyDescent="0.25">
      <c r="H509" s="203"/>
    </row>
    <row r="510" spans="8:8" ht="15.75" customHeight="1" x14ac:dyDescent="0.25">
      <c r="H510" s="203"/>
    </row>
    <row r="511" spans="8:8" ht="15.75" customHeight="1" x14ac:dyDescent="0.25">
      <c r="H511" s="203"/>
    </row>
    <row r="512" spans="8:8" ht="15.75" customHeight="1" x14ac:dyDescent="0.25">
      <c r="H512" s="203"/>
    </row>
    <row r="513" spans="8:8" ht="15.75" customHeight="1" x14ac:dyDescent="0.25">
      <c r="H513" s="203"/>
    </row>
    <row r="514" spans="8:8" ht="15.75" customHeight="1" x14ac:dyDescent="0.25">
      <c r="H514" s="203"/>
    </row>
    <row r="515" spans="8:8" ht="15.75" customHeight="1" x14ac:dyDescent="0.25">
      <c r="H515" s="203"/>
    </row>
    <row r="516" spans="8:8" ht="15.75" customHeight="1" x14ac:dyDescent="0.25">
      <c r="H516" s="203"/>
    </row>
    <row r="517" spans="8:8" ht="15.75" customHeight="1" x14ac:dyDescent="0.25">
      <c r="H517" s="203"/>
    </row>
    <row r="518" spans="8:8" ht="15.75" customHeight="1" x14ac:dyDescent="0.25">
      <c r="H518" s="203"/>
    </row>
    <row r="519" spans="8:8" ht="15.75" customHeight="1" x14ac:dyDescent="0.25">
      <c r="H519" s="203"/>
    </row>
    <row r="520" spans="8:8" ht="15.75" customHeight="1" x14ac:dyDescent="0.25">
      <c r="H520" s="203"/>
    </row>
  </sheetData>
  <mergeCells count="14">
    <mergeCell ref="C202:E202"/>
    <mergeCell ref="G172:H172"/>
    <mergeCell ref="G174:H174"/>
    <mergeCell ref="C194:E194"/>
    <mergeCell ref="A176:B176"/>
    <mergeCell ref="C198:E198"/>
    <mergeCell ref="G4:H4"/>
    <mergeCell ref="G6:H6"/>
    <mergeCell ref="A168:B168"/>
    <mergeCell ref="A8:B8"/>
    <mergeCell ref="A170:B170"/>
    <mergeCell ref="G153:H153"/>
    <mergeCell ref="G155:H155"/>
    <mergeCell ref="A151:B151"/>
  </mergeCells>
  <phoneticPr fontId="50" type="noConversion"/>
  <conditionalFormatting sqref="G189 G191">
    <cfRule type="expression" dxfId="0" priority="83">
      <formula>#REF!&lt;$G189</formula>
    </cfRule>
  </conditionalFormatting>
  <dataValidations disablePrompts="1" count="1">
    <dataValidation type="list" allowBlank="1" showErrorMessage="1" sqref="D161:D166 D96 G81:G82 G86:G88 D67:D69 D92 D73 G96 D147:D149 D12:D22 G147:G149 G92 D86:D88 G77 D180:D187 D77 G67:G70 D32:D33 D36 D26:D28 G141:G143 D46:D47 D56:D57 D61:D63 D81:D82 D51:D52 G101:G111 D101:D111 D115:D137 G115:G137 G73:G74 D141:D143 D40:D43" xr:uid="{00000000-0002-0000-0100-000000000000}">
      <formula1>"U,GL,ML,M2,M3,MES"</formula1>
    </dataValidation>
  </dataValidations>
  <printOptions horizontalCentered="1"/>
  <pageMargins left="0.23622047244094491" right="0.23622047244094491" top="0.59055118110236227" bottom="0.74803149606299213" header="0.31496062992125984" footer="0.31496062992125984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2" ma:contentTypeDescription="Crear nuevo documento." ma:contentTypeScope="" ma:versionID="e4c62e6412e590f3027f32e7dbe467c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b5e93f4546fd7963cd6ceab429cb425b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2505E7-A45F-432B-AA79-5A62AB59267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7C8D58-85F0-48CD-8873-C9F91A341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C23D10-B16B-46E3-A571-D53E938F7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RUBRADO-PRESUPUESTO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Carlos Rodriguez</cp:lastModifiedBy>
  <cp:lastPrinted>2021-04-12T14:28:40Z</cp:lastPrinted>
  <dcterms:created xsi:type="dcterms:W3CDTF">2013-03-18T21:41:53Z</dcterms:created>
  <dcterms:modified xsi:type="dcterms:W3CDTF">2022-06-27T18:02:29Z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